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ad_work\Kolovraty\dostupné bydlení\DPPS\profese\interiér\"/>
    </mc:Choice>
  </mc:AlternateContent>
  <xr:revisionPtr revIDLastSave="0" documentId="8_{7679F11A-A014-4F56-A1AE-E43A1970B95E}" xr6:coauthVersionLast="47" xr6:coauthVersionMax="47" xr10:uidLastSave="{00000000-0000-0000-0000-000000000000}"/>
  <bookViews>
    <workbookView xWindow="-120" yWindow="-120" windowWidth="29040" windowHeight="15840" xr2:uid="{4FCAD864-4500-4612-B60D-29C046B07726}"/>
  </bookViews>
  <sheets>
    <sheet name="mobiliář" sheetId="1" r:id="rId1"/>
    <sheet name="Kuchyně" sheetId="3" r:id="rId2"/>
  </sheets>
  <definedNames>
    <definedName name="_xlnm._FilterDatabase" localSheetId="1" hidden="1">Kuchyně!$A$6:$B$6</definedName>
    <definedName name="_xlnm._FilterDatabase" localSheetId="0" hidden="1">mobiliář!#REF!</definedName>
    <definedName name="_xlnm.Print_Titles" localSheetId="1">Kuchyně!$2:$7</definedName>
    <definedName name="_xlnm.Print_Titles" localSheetId="0">mobiliář!$2:$3</definedName>
    <definedName name="_xlnm.Print_Area" localSheetId="1">Kuchyně!#REF!</definedName>
    <definedName name="_xlnm.Print_Area" localSheetId="0">mobiliář!#REF!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8" i="1" l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D109" i="1"/>
  <c r="E108" i="1"/>
  <c r="E107" i="1"/>
  <c r="E106" i="1"/>
  <c r="E17" i="1" l="1"/>
  <c r="E16" i="1"/>
  <c r="D16" i="1"/>
  <c r="E15" i="1"/>
  <c r="E14" i="1"/>
  <c r="E13" i="1"/>
  <c r="E12" i="1"/>
  <c r="E11" i="1"/>
  <c r="D11" i="1"/>
  <c r="E10" i="1"/>
  <c r="E9" i="1"/>
  <c r="E8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D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D62" i="1"/>
  <c r="E62" i="1" s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D40" i="1"/>
  <c r="E40" i="1" s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D22" i="1"/>
  <c r="E22" i="1" s="1"/>
  <c r="E21" i="1"/>
  <c r="E20" i="1"/>
  <c r="C6" i="1" l="1"/>
  <c r="D25" i="3" l="1"/>
  <c r="E25" i="3" s="1"/>
  <c r="F25" i="3" s="1"/>
  <c r="C25" i="3"/>
  <c r="F24" i="3"/>
  <c r="F27" i="3" s="1"/>
  <c r="E24" i="3"/>
  <c r="D17" i="3"/>
  <c r="E17" i="3" s="1"/>
  <c r="F17" i="3" s="1"/>
  <c r="C17" i="3"/>
  <c r="E16" i="3"/>
  <c r="F16" i="3" s="1"/>
  <c r="F19" i="3" s="1"/>
  <c r="D9" i="3"/>
  <c r="E9" i="3" s="1"/>
  <c r="F9" i="3" s="1"/>
  <c r="C9" i="3"/>
  <c r="E8" i="3"/>
  <c r="F8" i="3" s="1"/>
  <c r="F11" i="3" s="1"/>
  <c r="F2" i="3" l="1"/>
</calcChain>
</file>

<file path=xl/sharedStrings.xml><?xml version="1.0" encoding="utf-8"?>
<sst xmlns="http://schemas.openxmlformats.org/spreadsheetml/2006/main" count="122" uniqueCount="52">
  <si>
    <t>1+kk</t>
  </si>
  <si>
    <t>počet jednotek</t>
  </si>
  <si>
    <t>místnost</t>
  </si>
  <si>
    <t>ks</t>
  </si>
  <si>
    <t>cena/kus (včetně DPH)</t>
  </si>
  <si>
    <t>cena/jednotku (včetně DPH)</t>
  </si>
  <si>
    <r>
      <t xml:space="preserve">cena celkem
</t>
    </r>
    <r>
      <rPr>
        <sz val="10"/>
        <rFont val="Arial"/>
        <family val="2"/>
        <charset val="238"/>
      </rPr>
      <t>(včetně DPH)</t>
    </r>
  </si>
  <si>
    <t>kuchyně</t>
  </si>
  <si>
    <t>2+kk</t>
  </si>
  <si>
    <t>3+kk</t>
  </si>
  <si>
    <t xml:space="preserve">
V případě, kdy je uveden u konkrétní položky obchodní značení výrobku a/nebo výrobce, zadavatel v souladu s ustanovením 189 z.č. 134/2016 Sb. v platném znění, tímto dále doplňuje a upřesňuje specifikaci požadovaných technických parametrů a vlastností této položky uvedenou v projektové dokumentaci, kdy cílem je doplnění definice a poskytnout uchazeči jistotu při oceňování díla. Uchazeč je oprávněn tuto položku nahradit alternativním výrobkem / typem, který splňuje veškeré parametry, vlastnosti, rozměry, tvar, materiál, design, kvalitativní i cenové provedení a povrchovou úpravu požadované tímto vzorem a zadávací dokumentací, projektovou dokumentací a výkazem výměr jako celkem.</t>
  </si>
  <si>
    <t>Celkem</t>
  </si>
  <si>
    <r>
      <t xml:space="preserve">obklad za kuchyňskou linkou -  </t>
    </r>
    <r>
      <rPr>
        <b/>
        <sz val="10"/>
        <rFont val="Arial"/>
        <family val="2"/>
        <charset val="238"/>
      </rPr>
      <t>SIBBARP</t>
    </r>
    <r>
      <rPr>
        <sz val="10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Nástěnný panel na míru, matné antracit/laminát</t>
    </r>
  </si>
  <si>
    <t>součástí není práce, montáž a doprava</t>
  </si>
  <si>
    <t>1. Označení</t>
  </si>
  <si>
    <t>2. Popis</t>
  </si>
  <si>
    <t>3. Cena</t>
  </si>
  <si>
    <t>K3</t>
  </si>
  <si>
    <t>Počet</t>
  </si>
  <si>
    <t>Venkovní odpadkový koš</t>
  </si>
  <si>
    <t>Cena/ks v Kč bez DPH</t>
  </si>
  <si>
    <t>Rozměr: 485x745x850mm, objem 120L</t>
  </si>
  <si>
    <t>Cena celkem v Kč bez DPH</t>
  </si>
  <si>
    <r>
      <rPr>
        <b/>
        <sz val="10"/>
        <color theme="1"/>
        <rFont val="Arial Narrow"/>
        <family val="2"/>
        <charset val="238"/>
      </rPr>
      <t xml:space="preserve">Materiál a konstrukce: </t>
    </r>
    <r>
      <rPr>
        <sz val="10"/>
        <color theme="1"/>
        <rFont val="Arial Narrow"/>
        <family val="2"/>
        <charset val="238"/>
      </rPr>
      <t>HPC beton, vnitřní pozinkovaná nádoba, 120l, verze s rámečkem na uchycení plastového pytle</t>
    </r>
  </si>
  <si>
    <t>Označení výrobku uchazeče:</t>
  </si>
  <si>
    <r>
      <t>Barevné provedení :</t>
    </r>
    <r>
      <rPr>
        <sz val="10"/>
        <color theme="1"/>
        <rFont val="Arial Narrow"/>
        <family val="2"/>
        <charset val="238"/>
      </rPr>
      <t xml:space="preserve"> beton</t>
    </r>
  </si>
  <si>
    <t>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</t>
  </si>
  <si>
    <t>4. Schéma</t>
  </si>
  <si>
    <t>L1</t>
  </si>
  <si>
    <t>Venkovní lavička s opěradlem</t>
  </si>
  <si>
    <r>
      <t xml:space="preserve">Rozměry: </t>
    </r>
    <r>
      <rPr>
        <sz val="10"/>
        <color theme="1"/>
        <rFont val="Arial Narrow"/>
        <family val="2"/>
        <charset val="238"/>
      </rPr>
      <t>770x1820x650mm</t>
    </r>
  </si>
  <si>
    <r>
      <t>Materiál a konstrukce:</t>
    </r>
    <r>
      <rPr>
        <sz val="10"/>
        <color theme="1"/>
        <rFont val="Arial Narrow"/>
        <family val="2"/>
        <charset val="238"/>
      </rPr>
      <t xml:space="preserve"> konstrukce z hliníkové slitiny, sedák i opěradlo z dřevěných lamel akátové nebo tropické dřevo.</t>
    </r>
  </si>
  <si>
    <t>Barevné provedení:</t>
  </si>
  <si>
    <t>SK</t>
  </si>
  <si>
    <t>Stojan na kola</t>
  </si>
  <si>
    <r>
      <t xml:space="preserve">Rozměry: </t>
    </r>
    <r>
      <rPr>
        <sz val="10"/>
        <color theme="1"/>
        <rFont val="Arial Narrow"/>
        <family val="2"/>
        <charset val="238"/>
      </rPr>
      <t>1220x50x885mm</t>
    </r>
  </si>
  <si>
    <r>
      <t>Materiál a konstrukce:</t>
    </r>
    <r>
      <rPr>
        <sz val="10"/>
        <color theme="1"/>
        <rFont val="Arial Narrow"/>
        <family val="2"/>
        <charset val="238"/>
      </rPr>
      <t xml:space="preserve"> Zinkovaná ocelová konstrukce opatřená nástřikem práškového vypalovacího laku. V horní částí ochranný pás z odolné gumy (EPDM). Počet je uveden jako počet jednotlivých "rámů" stojanu</t>
    </r>
  </si>
  <si>
    <t>POP</t>
  </si>
  <si>
    <t>Popelnice</t>
  </si>
  <si>
    <r>
      <t xml:space="preserve">Rozměry: </t>
    </r>
    <r>
      <rPr>
        <sz val="10"/>
        <color theme="1"/>
        <rFont val="Arial Narrow"/>
        <family val="2"/>
        <charset val="238"/>
      </rPr>
      <t>500x550x933mm</t>
    </r>
  </si>
  <si>
    <t>DOPRAVA</t>
  </si>
  <si>
    <t>MONTÁŽ</t>
  </si>
  <si>
    <t>Uchazeč doplní pouze žlutá políčka. Jednotkovou cenu bez DPH a označení výrobku uchazeče. Pokud se jedná o typový výrobek, vyplní zde kód a k nabídce přiloží jeho vyobrazení (např. formou katalogových listů, obrazovou nebo výkresovou dokumentací apod.). Pokud uchazeč položku není schopen plnit typizovaným produktem, vyplní do této položky zkratku ATYP a přiloží k nabídce podrobný technický popis výrobku (specifikaci provedení, materiálové a konstrukční řešení) a k nabídce přiloží výkresovou dokumentaci. Cenu za dopravu, umístění, montáž a ekologickou likvidaci odpadů uchazeč doplní na konci výkazu výměr.</t>
  </si>
  <si>
    <t>S1</t>
  </si>
  <si>
    <t>mobiliář, zařizovací předměty</t>
  </si>
  <si>
    <t>,</t>
  </si>
  <si>
    <r>
      <t>Materiál a konstrukce:</t>
    </r>
    <r>
      <rPr>
        <sz val="10"/>
        <color theme="1"/>
        <rFont val="Arial Narrow"/>
        <family val="2"/>
        <charset val="238"/>
      </rPr>
      <t xml:space="preserve"> Plastová HDPE popelnice, 120l, různé barvy dle tříděného odpadu, s kolečky pro snadnou manipulaci</t>
    </r>
  </si>
  <si>
    <t>Celkem (bez DPH)</t>
  </si>
  <si>
    <r>
      <rPr>
        <b/>
        <sz val="10"/>
        <color theme="1"/>
        <rFont val="Arial Narrow"/>
        <family val="2"/>
        <charset val="238"/>
      </rPr>
      <t xml:space="preserve">Materiál a konstrukce: </t>
    </r>
    <r>
      <rPr>
        <sz val="10"/>
        <color theme="1"/>
        <rFont val="Arial Narrow"/>
        <family val="2"/>
        <charset val="238"/>
      </rPr>
      <t>nerez, do sestavy</t>
    </r>
  </si>
  <si>
    <r>
      <t>Barevné provedení :</t>
    </r>
    <r>
      <rPr>
        <sz val="10"/>
        <color theme="1"/>
        <rFont val="Arial Narrow"/>
        <family val="2"/>
        <charset val="238"/>
      </rPr>
      <t xml:space="preserve"> nerez</t>
    </r>
  </si>
  <si>
    <t>Schránky Richter Czech Poštovní schránka BK.24.N</t>
  </si>
  <si>
    <t>Rozměr poštovní schránky Š/V/H: 320x240x60 mm
Rozměr vhozu Š/V: 294x21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</si>
</sst>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_K_č"/>
  </numFmts>
  <fonts count="1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28"/>
      <name val="Arial Black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 Black"/>
      <family val="2"/>
      <charset val="238"/>
    </font>
    <font>
      <b/>
      <sz val="20"/>
      <color theme="0"/>
      <name val="Arial Black"/>
      <family val="2"/>
      <charset val="238"/>
    </font>
    <font>
      <b/>
      <sz val="10"/>
      <color theme="0"/>
      <name val="Arial"/>
      <family val="2"/>
      <charset val="238"/>
    </font>
    <font>
      <b/>
      <sz val="14"/>
      <name val="Arial"/>
      <family val="2"/>
      <charset val="238"/>
    </font>
    <font>
      <sz val="7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2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6" fillId="0" borderId="0"/>
  </cellStyleXfs>
  <cellXfs count="79">
    <xf numFmtId="0" fontId="0" fillId="0" borderId="0" xfId="0"/>
    <xf numFmtId="0" fontId="3" fillId="0" borderId="1" xfId="2" applyFont="1" applyBorder="1"/>
    <xf numFmtId="44" fontId="0" fillId="0" borderId="0" xfId="1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4" fontId="0" fillId="0" borderId="0" xfId="0" applyNumberFormat="1"/>
    <xf numFmtId="0" fontId="6" fillId="3" borderId="0" xfId="2" applyFont="1" applyFill="1"/>
    <xf numFmtId="0" fontId="5" fillId="3" borderId="0" xfId="0" applyFont="1" applyFill="1" applyAlignment="1">
      <alignment horizontal="left" vertical="top"/>
    </xf>
    <xf numFmtId="44" fontId="5" fillId="3" borderId="0" xfId="1" applyFont="1" applyFill="1" applyAlignment="1">
      <alignment horizontal="right" vertical="center" wrapText="1"/>
    </xf>
    <xf numFmtId="44" fontId="4" fillId="0" borderId="0" xfId="1" applyFont="1" applyAlignment="1">
      <alignment wrapText="1"/>
    </xf>
    <xf numFmtId="0" fontId="5" fillId="0" borderId="0" xfId="0" applyFont="1" applyAlignment="1">
      <alignment horizontal="left" wrapText="1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4" fontId="4" fillId="2" borderId="0" xfId="1" applyFont="1" applyFill="1"/>
    <xf numFmtId="0" fontId="4" fillId="2" borderId="0" xfId="0" applyFont="1" applyFill="1"/>
    <xf numFmtId="0" fontId="0" fillId="0" borderId="1" xfId="0" applyBorder="1"/>
    <xf numFmtId="44" fontId="0" fillId="0" borderId="1" xfId="1" applyFont="1" applyBorder="1"/>
    <xf numFmtId="49" fontId="5" fillId="0" borderId="0" xfId="0" applyNumberFormat="1" applyFont="1" applyBorder="1" applyAlignment="1">
      <alignment horizontal="center" vertical="top"/>
    </xf>
    <xf numFmtId="0" fontId="6" fillId="4" borderId="0" xfId="2" applyFont="1" applyFill="1"/>
    <xf numFmtId="0" fontId="5" fillId="4" borderId="0" xfId="0" applyFont="1" applyFill="1" applyAlignment="1">
      <alignment horizontal="left" vertical="top"/>
    </xf>
    <xf numFmtId="44" fontId="5" fillId="4" borderId="0" xfId="1" applyFont="1" applyFill="1" applyAlignment="1">
      <alignment horizontal="right" vertical="center" wrapText="1"/>
    </xf>
    <xf numFmtId="0" fontId="7" fillId="5" borderId="0" xfId="2" applyFont="1" applyFill="1"/>
    <xf numFmtId="0" fontId="8" fillId="5" borderId="0" xfId="0" applyFont="1" applyFill="1" applyAlignment="1">
      <alignment horizontal="left" vertical="top"/>
    </xf>
    <xf numFmtId="44" fontId="8" fillId="5" borderId="0" xfId="1" applyFont="1" applyFill="1" applyAlignment="1">
      <alignment horizontal="right" vertical="center" wrapText="1"/>
    </xf>
    <xf numFmtId="44" fontId="9" fillId="0" borderId="3" xfId="0" applyNumberFormat="1" applyFont="1" applyBorder="1"/>
    <xf numFmtId="0" fontId="0" fillId="0" borderId="0" xfId="0" applyFont="1" applyAlignment="1">
      <alignment horizontal="left" vertical="top" wrapText="1"/>
    </xf>
    <xf numFmtId="44" fontId="0" fillId="0" borderId="0" xfId="1" applyFont="1" applyAlignment="1">
      <alignment vertical="top"/>
    </xf>
    <xf numFmtId="44" fontId="0" fillId="0" borderId="0" xfId="0" applyNumberFormat="1" applyAlignment="1">
      <alignment vertical="top"/>
    </xf>
    <xf numFmtId="44" fontId="5" fillId="0" borderId="0" xfId="0" applyNumberFormat="1" applyFont="1"/>
    <xf numFmtId="0" fontId="11" fillId="6" borderId="0" xfId="0" applyFont="1" applyFill="1"/>
    <xf numFmtId="49" fontId="12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 inden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left" vertical="center" wrapText="1" indent="1"/>
    </xf>
    <xf numFmtId="0" fontId="14" fillId="0" borderId="12" xfId="0" applyFont="1" applyBorder="1" applyAlignment="1">
      <alignment horizontal="center" vertical="center" wrapText="1"/>
    </xf>
    <xf numFmtId="164" fontId="14" fillId="6" borderId="13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wrapText="1" indent="1"/>
    </xf>
    <xf numFmtId="164" fontId="14" fillId="0" borderId="13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 indent="1"/>
    </xf>
    <xf numFmtId="0" fontId="12" fillId="0" borderId="11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0" fillId="0" borderId="20" xfId="0" applyBorder="1"/>
    <xf numFmtId="0" fontId="14" fillId="0" borderId="2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17" xfId="0" applyFont="1" applyBorder="1" applyAlignment="1">
      <alignment horizontal="center"/>
    </xf>
    <xf numFmtId="49" fontId="15" fillId="0" borderId="16" xfId="0" applyNumberFormat="1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164" fontId="0" fillId="0" borderId="0" xfId="0" applyNumberFormat="1"/>
    <xf numFmtId="0" fontId="3" fillId="0" borderId="1" xfId="2" applyFont="1" applyBorder="1" applyAlignment="1"/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0" xfId="0" applyAlignment="1"/>
    <xf numFmtId="49" fontId="0" fillId="0" borderId="21" xfId="0" applyNumberFormat="1" applyFont="1" applyBorder="1" applyAlignment="1">
      <alignment horizontal="left" wrapText="1"/>
    </xf>
    <xf numFmtId="49" fontId="9" fillId="0" borderId="5" xfId="0" applyNumberFormat="1" applyFont="1" applyBorder="1" applyAlignment="1">
      <alignment horizontal="left" wrapText="1"/>
    </xf>
    <xf numFmtId="44" fontId="9" fillId="0" borderId="20" xfId="0" applyNumberFormat="1" applyFont="1" applyBorder="1" applyAlignment="1">
      <alignment horizontal="center"/>
    </xf>
    <xf numFmtId="44" fontId="9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9" fontId="13" fillId="7" borderId="8" xfId="0" applyNumberFormat="1" applyFont="1" applyFill="1" applyBorder="1" applyAlignment="1">
      <alignment horizontal="center" vertical="center" wrapText="1"/>
    </xf>
    <xf numFmtId="49" fontId="13" fillId="7" borderId="11" xfId="0" applyNumberFormat="1" applyFont="1" applyFill="1" applyBorder="1" applyAlignment="1">
      <alignment horizontal="center" vertical="center" wrapText="1"/>
    </xf>
    <xf numFmtId="49" fontId="13" fillId="7" borderId="18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44" fontId="9" fillId="0" borderId="5" xfId="0" applyNumberFormat="1" applyFont="1" applyBorder="1" applyAlignment="1">
      <alignment horizontal="center"/>
    </xf>
    <xf numFmtId="44" fontId="9" fillId="0" borderId="22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left" vertical="top" wrapText="1"/>
    </xf>
    <xf numFmtId="0" fontId="0" fillId="6" borderId="19" xfId="0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14" fillId="6" borderId="14" xfId="0" applyFont="1" applyFill="1" applyBorder="1" applyAlignment="1">
      <alignment horizontal="left" vertical="top" wrapText="1"/>
    </xf>
    <xf numFmtId="0" fontId="0" fillId="6" borderId="15" xfId="0" applyFill="1" applyBorder="1" applyAlignment="1">
      <alignment horizontal="left" vertical="top" wrapText="1"/>
    </xf>
    <xf numFmtId="0" fontId="0" fillId="6" borderId="16" xfId="0" applyFill="1" applyBorder="1" applyAlignment="1">
      <alignment wrapText="1"/>
    </xf>
    <xf numFmtId="0" fontId="0" fillId="6" borderId="17" xfId="0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/>
    </xf>
  </cellXfs>
  <cellStyles count="4">
    <cellStyle name="Měna" xfId="1" builtinId="4"/>
    <cellStyle name="Normální" xfId="0" builtinId="0"/>
    <cellStyle name="Normální 2" xfId="3" xr:uid="{FF3AF573-4133-438A-A427-001D1A9F8BBB}"/>
    <cellStyle name="normální_dveře - tabulka" xfId="2" xr:uid="{D9FD914C-AC82-4683-BF20-7AC7D2562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25</xdr:row>
      <xdr:rowOff>21571</xdr:rowOff>
    </xdr:from>
    <xdr:to>
      <xdr:col>1</xdr:col>
      <xdr:colOff>2956892</xdr:colOff>
      <xdr:row>34</xdr:row>
      <xdr:rowOff>157370</xdr:rowOff>
    </xdr:to>
    <xdr:pic>
      <xdr:nvPicPr>
        <xdr:cNvPr id="56" name="Picture 2">
          <a:extLst>
            <a:ext uri="{FF2B5EF4-FFF2-40B4-BE49-F238E27FC236}">
              <a16:creationId xmlns:a16="http://schemas.microsoft.com/office/drawing/2014/main" id="{A0452D72-1D5C-4E71-B6B5-F14F9849E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287946" y="5181636"/>
          <a:ext cx="2671142" cy="19662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44</xdr:row>
      <xdr:rowOff>2</xdr:rowOff>
    </xdr:from>
    <xdr:to>
      <xdr:col>3</xdr:col>
      <xdr:colOff>148037</xdr:colOff>
      <xdr:row>57</xdr:row>
      <xdr:rowOff>99392</xdr:rowOff>
    </xdr:to>
    <xdr:pic>
      <xdr:nvPicPr>
        <xdr:cNvPr id="61" name="Obrázek 60" descr="https://www.mmcite.com/uploads/photogallery_product/id_62/edgetyre_14_b9264fbeaa6c6a1a41c9317d64d0c796.jpg">
          <a:extLst>
            <a:ext uri="{FF2B5EF4-FFF2-40B4-BE49-F238E27FC236}">
              <a16:creationId xmlns:a16="http://schemas.microsoft.com/office/drawing/2014/main" id="{5A169DFF-F4E8-4DA8-B193-7336BA55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196" y="10369828"/>
          <a:ext cx="4363884" cy="2791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3248026</xdr:colOff>
      <xdr:row>58</xdr:row>
      <xdr:rowOff>0</xdr:rowOff>
    </xdr:from>
    <xdr:ext cx="0" cy="1230450"/>
    <xdr:pic>
      <xdr:nvPicPr>
        <xdr:cNvPr id="62" name="Obrázek 61" descr="G:\bratislava\Obrázky v katalogu\_MG_4200.jpg">
          <a:extLst>
            <a:ext uri="{FF2B5EF4-FFF2-40B4-BE49-F238E27FC236}">
              <a16:creationId xmlns:a16="http://schemas.microsoft.com/office/drawing/2014/main" id="{00E027D7-75CA-4DFC-B904-26A041F3791D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38726" y="298170600"/>
          <a:ext cx="0" cy="123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1838325</xdr:colOff>
      <xdr:row>58</xdr:row>
      <xdr:rowOff>0</xdr:rowOff>
    </xdr:from>
    <xdr:ext cx="0" cy="758239"/>
    <xdr:pic>
      <xdr:nvPicPr>
        <xdr:cNvPr id="63" name="Obrázek 62" descr="10-066-00.jpg">
          <a:extLst>
            <a:ext uri="{FF2B5EF4-FFF2-40B4-BE49-F238E27FC236}">
              <a16:creationId xmlns:a16="http://schemas.microsoft.com/office/drawing/2014/main" id="{42258115-2B45-4A28-9455-0B86850EE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98170600"/>
          <a:ext cx="0" cy="75823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58</xdr:row>
      <xdr:rowOff>0</xdr:rowOff>
    </xdr:from>
    <xdr:ext cx="0" cy="771525"/>
    <xdr:pic>
      <xdr:nvPicPr>
        <xdr:cNvPr id="64" name="Picture 3">
          <a:extLst>
            <a:ext uri="{FF2B5EF4-FFF2-40B4-BE49-F238E27FC236}">
              <a16:creationId xmlns:a16="http://schemas.microsoft.com/office/drawing/2014/main" id="{1933D1A2-2F54-4B3D-A301-616D4AEB5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298170600"/>
          <a:ext cx="0" cy="771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58</xdr:row>
      <xdr:rowOff>0</xdr:rowOff>
    </xdr:from>
    <xdr:ext cx="0" cy="596314"/>
    <xdr:pic>
      <xdr:nvPicPr>
        <xdr:cNvPr id="65" name="Obrázek 64" descr="10-066-00.jpg">
          <a:extLst>
            <a:ext uri="{FF2B5EF4-FFF2-40B4-BE49-F238E27FC236}">
              <a16:creationId xmlns:a16="http://schemas.microsoft.com/office/drawing/2014/main" id="{6FB8DE04-6B6E-4C8D-84AC-9459401FB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98170600"/>
          <a:ext cx="0" cy="59631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58</xdr:row>
      <xdr:rowOff>0</xdr:rowOff>
    </xdr:from>
    <xdr:ext cx="0" cy="600075"/>
    <xdr:pic>
      <xdr:nvPicPr>
        <xdr:cNvPr id="66" name="Picture 3">
          <a:extLst>
            <a:ext uri="{FF2B5EF4-FFF2-40B4-BE49-F238E27FC236}">
              <a16:creationId xmlns:a16="http://schemas.microsoft.com/office/drawing/2014/main" id="{3669E888-832C-4091-AE7C-CDC2986D0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298170600"/>
          <a:ext cx="0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58</xdr:row>
      <xdr:rowOff>0</xdr:rowOff>
    </xdr:from>
    <xdr:ext cx="0" cy="624889"/>
    <xdr:pic>
      <xdr:nvPicPr>
        <xdr:cNvPr id="67" name="Obrázek 66" descr="10-066-00.jpg">
          <a:extLst>
            <a:ext uri="{FF2B5EF4-FFF2-40B4-BE49-F238E27FC236}">
              <a16:creationId xmlns:a16="http://schemas.microsoft.com/office/drawing/2014/main" id="{5D4F83DF-BE5F-494D-8C24-F4306E833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98170600"/>
          <a:ext cx="0" cy="62488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58</xdr:row>
      <xdr:rowOff>0</xdr:rowOff>
    </xdr:from>
    <xdr:ext cx="0" cy="628650"/>
    <xdr:pic>
      <xdr:nvPicPr>
        <xdr:cNvPr id="68" name="Picture 3">
          <a:extLst>
            <a:ext uri="{FF2B5EF4-FFF2-40B4-BE49-F238E27FC236}">
              <a16:creationId xmlns:a16="http://schemas.microsoft.com/office/drawing/2014/main" id="{CF85F924-7B13-4DB5-AC5B-0E7EF4FB4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298170600"/>
          <a:ext cx="0" cy="628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58</xdr:row>
      <xdr:rowOff>0</xdr:rowOff>
    </xdr:from>
    <xdr:ext cx="0" cy="615364"/>
    <xdr:pic>
      <xdr:nvPicPr>
        <xdr:cNvPr id="69" name="Obrázek 68" descr="10-066-00.jpg">
          <a:extLst>
            <a:ext uri="{FF2B5EF4-FFF2-40B4-BE49-F238E27FC236}">
              <a16:creationId xmlns:a16="http://schemas.microsoft.com/office/drawing/2014/main" id="{175EAE1B-C115-49B7-A504-A1DD62608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98170600"/>
          <a:ext cx="0" cy="61536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58</xdr:row>
      <xdr:rowOff>0</xdr:rowOff>
    </xdr:from>
    <xdr:ext cx="0" cy="619125"/>
    <xdr:pic>
      <xdr:nvPicPr>
        <xdr:cNvPr id="70" name="Picture 3">
          <a:extLst>
            <a:ext uri="{FF2B5EF4-FFF2-40B4-BE49-F238E27FC236}">
              <a16:creationId xmlns:a16="http://schemas.microsoft.com/office/drawing/2014/main" id="{9CC06400-90AA-49B1-99CC-5DCEAB619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298170600"/>
          <a:ext cx="0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66675</xdr:colOff>
      <xdr:row>66</xdr:row>
      <xdr:rowOff>95250</xdr:rowOff>
    </xdr:from>
    <xdr:to>
      <xdr:col>1</xdr:col>
      <xdr:colOff>2092033</xdr:colOff>
      <xdr:row>78</xdr:row>
      <xdr:rowOff>173935</xdr:rowOff>
    </xdr:to>
    <xdr:pic>
      <xdr:nvPicPr>
        <xdr:cNvPr id="71" name="Obrázek 70" descr="Výsledek obrázku pro popelnice">
          <a:extLst>
            <a:ext uri="{FF2B5EF4-FFF2-40B4-BE49-F238E27FC236}">
              <a16:creationId xmlns:a16="http://schemas.microsoft.com/office/drawing/2014/main" id="{269E5825-960D-4DBE-92C0-F84A1C6A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871" y="16751576"/>
          <a:ext cx="2025358" cy="256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3248026</xdr:colOff>
      <xdr:row>80</xdr:row>
      <xdr:rowOff>0</xdr:rowOff>
    </xdr:from>
    <xdr:ext cx="0" cy="1230450"/>
    <xdr:pic>
      <xdr:nvPicPr>
        <xdr:cNvPr id="72" name="Obrázek 71" descr="G:\bratislava\Obrázky v katalogu\_MG_4200.jpg">
          <a:extLst>
            <a:ext uri="{FF2B5EF4-FFF2-40B4-BE49-F238E27FC236}">
              <a16:creationId xmlns:a16="http://schemas.microsoft.com/office/drawing/2014/main" id="{A59EBF3F-7B9D-4571-9174-031386E8E403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38726" y="303523650"/>
          <a:ext cx="0" cy="123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1838325</xdr:colOff>
      <xdr:row>80</xdr:row>
      <xdr:rowOff>0</xdr:rowOff>
    </xdr:from>
    <xdr:ext cx="0" cy="758239"/>
    <xdr:pic>
      <xdr:nvPicPr>
        <xdr:cNvPr id="73" name="Obrázek 72" descr="10-066-00.jpg">
          <a:extLst>
            <a:ext uri="{FF2B5EF4-FFF2-40B4-BE49-F238E27FC236}">
              <a16:creationId xmlns:a16="http://schemas.microsoft.com/office/drawing/2014/main" id="{931BA342-2C7A-4E74-A774-CE71A927B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303523650"/>
          <a:ext cx="0" cy="75823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80</xdr:row>
      <xdr:rowOff>0</xdr:rowOff>
    </xdr:from>
    <xdr:ext cx="0" cy="771525"/>
    <xdr:pic>
      <xdr:nvPicPr>
        <xdr:cNvPr id="74" name="Picture 3">
          <a:extLst>
            <a:ext uri="{FF2B5EF4-FFF2-40B4-BE49-F238E27FC236}">
              <a16:creationId xmlns:a16="http://schemas.microsoft.com/office/drawing/2014/main" id="{41CF9980-868F-44F3-988A-9E501AD0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303523650"/>
          <a:ext cx="0" cy="771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80</xdr:row>
      <xdr:rowOff>0</xdr:rowOff>
    </xdr:from>
    <xdr:ext cx="0" cy="596314"/>
    <xdr:pic>
      <xdr:nvPicPr>
        <xdr:cNvPr id="75" name="Obrázek 74" descr="10-066-00.jpg">
          <a:extLst>
            <a:ext uri="{FF2B5EF4-FFF2-40B4-BE49-F238E27FC236}">
              <a16:creationId xmlns:a16="http://schemas.microsoft.com/office/drawing/2014/main" id="{CA1DBF20-557B-49F2-9A51-162DB751E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303523650"/>
          <a:ext cx="0" cy="59631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80</xdr:row>
      <xdr:rowOff>0</xdr:rowOff>
    </xdr:from>
    <xdr:ext cx="0" cy="600075"/>
    <xdr:pic>
      <xdr:nvPicPr>
        <xdr:cNvPr id="76" name="Picture 3">
          <a:extLst>
            <a:ext uri="{FF2B5EF4-FFF2-40B4-BE49-F238E27FC236}">
              <a16:creationId xmlns:a16="http://schemas.microsoft.com/office/drawing/2014/main" id="{117F803C-097C-42A9-8332-0D32B419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303523650"/>
          <a:ext cx="0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80</xdr:row>
      <xdr:rowOff>0</xdr:rowOff>
    </xdr:from>
    <xdr:ext cx="0" cy="624889"/>
    <xdr:pic>
      <xdr:nvPicPr>
        <xdr:cNvPr id="77" name="Obrázek 76" descr="10-066-00.jpg">
          <a:extLst>
            <a:ext uri="{FF2B5EF4-FFF2-40B4-BE49-F238E27FC236}">
              <a16:creationId xmlns:a16="http://schemas.microsoft.com/office/drawing/2014/main" id="{2F77992C-BD6F-4C78-822A-2BC92154E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303523650"/>
          <a:ext cx="0" cy="62488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80</xdr:row>
      <xdr:rowOff>0</xdr:rowOff>
    </xdr:from>
    <xdr:ext cx="0" cy="628650"/>
    <xdr:pic>
      <xdr:nvPicPr>
        <xdr:cNvPr id="78" name="Picture 3">
          <a:extLst>
            <a:ext uri="{FF2B5EF4-FFF2-40B4-BE49-F238E27FC236}">
              <a16:creationId xmlns:a16="http://schemas.microsoft.com/office/drawing/2014/main" id="{27CE68B4-8C35-4C37-A8B6-045767EA8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303523650"/>
          <a:ext cx="0" cy="628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80</xdr:row>
      <xdr:rowOff>0</xdr:rowOff>
    </xdr:from>
    <xdr:ext cx="0" cy="615364"/>
    <xdr:pic>
      <xdr:nvPicPr>
        <xdr:cNvPr id="79" name="Obrázek 78" descr="10-066-00.jpg">
          <a:extLst>
            <a:ext uri="{FF2B5EF4-FFF2-40B4-BE49-F238E27FC236}">
              <a16:creationId xmlns:a16="http://schemas.microsoft.com/office/drawing/2014/main" id="{AC6BD6A6-7F49-4B95-8A1D-E85A84BB4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303523650"/>
          <a:ext cx="0" cy="61536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80</xdr:row>
      <xdr:rowOff>0</xdr:rowOff>
    </xdr:from>
    <xdr:ext cx="0" cy="619125"/>
    <xdr:pic>
      <xdr:nvPicPr>
        <xdr:cNvPr id="80" name="Picture 3">
          <a:extLst>
            <a:ext uri="{FF2B5EF4-FFF2-40B4-BE49-F238E27FC236}">
              <a16:creationId xmlns:a16="http://schemas.microsoft.com/office/drawing/2014/main" id="{0A1CE0A2-DB23-4FD4-9582-FC846936B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303523650"/>
          <a:ext cx="0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3248026</xdr:colOff>
      <xdr:row>80</xdr:row>
      <xdr:rowOff>0</xdr:rowOff>
    </xdr:from>
    <xdr:ext cx="0" cy="1230450"/>
    <xdr:pic>
      <xdr:nvPicPr>
        <xdr:cNvPr id="81" name="Obrázek 80" descr="G:\bratislava\Obrázky v katalogu\_MG_4200.jpg">
          <a:extLst>
            <a:ext uri="{FF2B5EF4-FFF2-40B4-BE49-F238E27FC236}">
              <a16:creationId xmlns:a16="http://schemas.microsoft.com/office/drawing/2014/main" id="{27997A73-5C5E-4EA6-AAA8-E05AA545111E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38726" y="304761900"/>
          <a:ext cx="0" cy="123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1838325</xdr:colOff>
      <xdr:row>80</xdr:row>
      <xdr:rowOff>0</xdr:rowOff>
    </xdr:from>
    <xdr:ext cx="0" cy="758239"/>
    <xdr:pic>
      <xdr:nvPicPr>
        <xdr:cNvPr id="82" name="Obrázek 81" descr="10-066-00.jpg">
          <a:extLst>
            <a:ext uri="{FF2B5EF4-FFF2-40B4-BE49-F238E27FC236}">
              <a16:creationId xmlns:a16="http://schemas.microsoft.com/office/drawing/2014/main" id="{1D3F9651-1CD1-4488-BEEE-4C5FD1978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304761900"/>
          <a:ext cx="0" cy="75823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80</xdr:row>
      <xdr:rowOff>0</xdr:rowOff>
    </xdr:from>
    <xdr:ext cx="0" cy="771525"/>
    <xdr:pic>
      <xdr:nvPicPr>
        <xdr:cNvPr id="83" name="Picture 3">
          <a:extLst>
            <a:ext uri="{FF2B5EF4-FFF2-40B4-BE49-F238E27FC236}">
              <a16:creationId xmlns:a16="http://schemas.microsoft.com/office/drawing/2014/main" id="{2047C8B2-8C74-4DD4-AA7A-65FF2C89C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304761900"/>
          <a:ext cx="0" cy="771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80</xdr:row>
      <xdr:rowOff>0</xdr:rowOff>
    </xdr:from>
    <xdr:ext cx="0" cy="596314"/>
    <xdr:pic>
      <xdr:nvPicPr>
        <xdr:cNvPr id="84" name="Obrázek 83" descr="10-066-00.jpg">
          <a:extLst>
            <a:ext uri="{FF2B5EF4-FFF2-40B4-BE49-F238E27FC236}">
              <a16:creationId xmlns:a16="http://schemas.microsoft.com/office/drawing/2014/main" id="{37966954-9E8C-4A14-85AB-64222DDE4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304761900"/>
          <a:ext cx="0" cy="59631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80</xdr:row>
      <xdr:rowOff>0</xdr:rowOff>
    </xdr:from>
    <xdr:ext cx="0" cy="600075"/>
    <xdr:pic>
      <xdr:nvPicPr>
        <xdr:cNvPr id="85" name="Picture 3">
          <a:extLst>
            <a:ext uri="{FF2B5EF4-FFF2-40B4-BE49-F238E27FC236}">
              <a16:creationId xmlns:a16="http://schemas.microsoft.com/office/drawing/2014/main" id="{0A21765F-6A51-4C43-801E-6D48EB37F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304761900"/>
          <a:ext cx="0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80</xdr:row>
      <xdr:rowOff>0</xdr:rowOff>
    </xdr:from>
    <xdr:ext cx="0" cy="624889"/>
    <xdr:pic>
      <xdr:nvPicPr>
        <xdr:cNvPr id="86" name="Obrázek 85" descr="10-066-00.jpg">
          <a:extLst>
            <a:ext uri="{FF2B5EF4-FFF2-40B4-BE49-F238E27FC236}">
              <a16:creationId xmlns:a16="http://schemas.microsoft.com/office/drawing/2014/main" id="{988F5E54-17A7-47A2-A600-D34FBCDBF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304761900"/>
          <a:ext cx="0" cy="62488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80</xdr:row>
      <xdr:rowOff>0</xdr:rowOff>
    </xdr:from>
    <xdr:ext cx="0" cy="628650"/>
    <xdr:pic>
      <xdr:nvPicPr>
        <xdr:cNvPr id="87" name="Picture 3">
          <a:extLst>
            <a:ext uri="{FF2B5EF4-FFF2-40B4-BE49-F238E27FC236}">
              <a16:creationId xmlns:a16="http://schemas.microsoft.com/office/drawing/2014/main" id="{19D16D7B-BBA8-4AAE-8E88-E2326836D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304761900"/>
          <a:ext cx="0" cy="628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80</xdr:row>
      <xdr:rowOff>0</xdr:rowOff>
    </xdr:from>
    <xdr:ext cx="0" cy="615364"/>
    <xdr:pic>
      <xdr:nvPicPr>
        <xdr:cNvPr id="88" name="Obrázek 87" descr="10-066-00.jpg">
          <a:extLst>
            <a:ext uri="{FF2B5EF4-FFF2-40B4-BE49-F238E27FC236}">
              <a16:creationId xmlns:a16="http://schemas.microsoft.com/office/drawing/2014/main" id="{4934E5ED-34D3-4B80-A767-59EE5230E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304761900"/>
          <a:ext cx="0" cy="61536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80</xdr:row>
      <xdr:rowOff>0</xdr:rowOff>
    </xdr:from>
    <xdr:ext cx="0" cy="619125"/>
    <xdr:pic>
      <xdr:nvPicPr>
        <xdr:cNvPr id="89" name="Picture 3">
          <a:extLst>
            <a:ext uri="{FF2B5EF4-FFF2-40B4-BE49-F238E27FC236}">
              <a16:creationId xmlns:a16="http://schemas.microsoft.com/office/drawing/2014/main" id="{59E0766A-DEB1-469E-BA28-581C9809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304761900"/>
          <a:ext cx="0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3171825</xdr:colOff>
      <xdr:row>88</xdr:row>
      <xdr:rowOff>95249</xdr:rowOff>
    </xdr:from>
    <xdr:to>
      <xdr:col>1</xdr:col>
      <xdr:colOff>3171825</xdr:colOff>
      <xdr:row>103</xdr:row>
      <xdr:rowOff>38100</xdr:rowOff>
    </xdr:to>
    <xdr:pic>
      <xdr:nvPicPr>
        <xdr:cNvPr id="90" name="Picture 6">
          <a:extLst>
            <a:ext uri="{FF2B5EF4-FFF2-40B4-BE49-F238E27FC236}">
              <a16:creationId xmlns:a16="http://schemas.microsoft.com/office/drawing/2014/main" id="{7BD8A5C6-F9B8-493E-BADC-8EA9A5540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962525" y="284273624"/>
          <a:ext cx="0" cy="2371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1000125</xdr:colOff>
      <xdr:row>87</xdr:row>
      <xdr:rowOff>76201</xdr:rowOff>
    </xdr:from>
    <xdr:to>
      <xdr:col>4</xdr:col>
      <xdr:colOff>865656</xdr:colOff>
      <xdr:row>98</xdr:row>
      <xdr:rowOff>16566</xdr:rowOff>
    </xdr:to>
    <xdr:pic>
      <xdr:nvPicPr>
        <xdr:cNvPr id="91" name="Obrázek 90" descr="odpadkové koše - better - BTT302">
          <a:extLst>
            <a:ext uri="{FF2B5EF4-FFF2-40B4-BE49-F238E27FC236}">
              <a16:creationId xmlns:a16="http://schemas.microsoft.com/office/drawing/2014/main" id="{C887F7B9-8C7E-4F08-A1CF-E223E3C3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24990288"/>
          <a:ext cx="5969814" cy="1853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91937</xdr:colOff>
      <xdr:row>93</xdr:row>
      <xdr:rowOff>21948</xdr:rowOff>
    </xdr:from>
    <xdr:to>
      <xdr:col>3</xdr:col>
      <xdr:colOff>832419</xdr:colOff>
      <xdr:row>102</xdr:row>
      <xdr:rowOff>16565</xdr:rowOff>
    </xdr:to>
    <xdr:pic>
      <xdr:nvPicPr>
        <xdr:cNvPr id="92" name="Obrázek 91" descr="https://www.mmcite.com/uploads/photogallery_product/id_117/better_08_c7496e9b99e41312aec539283e4c043a.jpg">
          <a:extLst>
            <a:ext uri="{FF2B5EF4-FFF2-40B4-BE49-F238E27FC236}">
              <a16:creationId xmlns:a16="http://schemas.microsoft.com/office/drawing/2014/main" id="{3FFE08A5-39C1-4AC8-B3D0-0150714079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655654" y="26021057"/>
          <a:ext cx="1394808" cy="1485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3248026</xdr:colOff>
      <xdr:row>7</xdr:row>
      <xdr:rowOff>0</xdr:rowOff>
    </xdr:from>
    <xdr:ext cx="0" cy="1230450"/>
    <xdr:pic>
      <xdr:nvPicPr>
        <xdr:cNvPr id="93" name="Obrázek 92" descr="G:\bratislava\Obrázky v katalogu\_MG_4200.jpg">
          <a:extLst>
            <a:ext uri="{FF2B5EF4-FFF2-40B4-BE49-F238E27FC236}">
              <a16:creationId xmlns:a16="http://schemas.microsoft.com/office/drawing/2014/main" id="{C9DBF21B-56A1-49AB-91D9-9A7BD040D023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50222" y="21882652"/>
          <a:ext cx="0" cy="123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1838325</xdr:colOff>
      <xdr:row>7</xdr:row>
      <xdr:rowOff>0</xdr:rowOff>
    </xdr:from>
    <xdr:ext cx="0" cy="758239"/>
    <xdr:pic>
      <xdr:nvPicPr>
        <xdr:cNvPr id="94" name="Obrázek 93" descr="10-066-00.jpg">
          <a:extLst>
            <a:ext uri="{FF2B5EF4-FFF2-40B4-BE49-F238E27FC236}">
              <a16:creationId xmlns:a16="http://schemas.microsoft.com/office/drawing/2014/main" id="{D799E45C-A439-4C3C-83C8-0F1371DEC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1882652"/>
          <a:ext cx="0" cy="75823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7</xdr:row>
      <xdr:rowOff>0</xdr:rowOff>
    </xdr:from>
    <xdr:ext cx="0" cy="771525"/>
    <xdr:pic>
      <xdr:nvPicPr>
        <xdr:cNvPr id="95" name="Picture 3">
          <a:extLst>
            <a:ext uri="{FF2B5EF4-FFF2-40B4-BE49-F238E27FC236}">
              <a16:creationId xmlns:a16="http://schemas.microsoft.com/office/drawing/2014/main" id="{FDB3B644-DD80-4025-9234-79FF043E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1882652"/>
          <a:ext cx="0" cy="771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7</xdr:row>
      <xdr:rowOff>0</xdr:rowOff>
    </xdr:from>
    <xdr:ext cx="0" cy="596314"/>
    <xdr:pic>
      <xdr:nvPicPr>
        <xdr:cNvPr id="96" name="Obrázek 95" descr="10-066-00.jpg">
          <a:extLst>
            <a:ext uri="{FF2B5EF4-FFF2-40B4-BE49-F238E27FC236}">
              <a16:creationId xmlns:a16="http://schemas.microsoft.com/office/drawing/2014/main" id="{E02A4C72-E3BB-41F9-88A8-F46CBEF37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1882652"/>
          <a:ext cx="0" cy="59631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7</xdr:row>
      <xdr:rowOff>0</xdr:rowOff>
    </xdr:from>
    <xdr:ext cx="0" cy="600075"/>
    <xdr:pic>
      <xdr:nvPicPr>
        <xdr:cNvPr id="97" name="Picture 3">
          <a:extLst>
            <a:ext uri="{FF2B5EF4-FFF2-40B4-BE49-F238E27FC236}">
              <a16:creationId xmlns:a16="http://schemas.microsoft.com/office/drawing/2014/main" id="{85A01338-F6E9-4B12-9DD2-1BE7EC13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1882652"/>
          <a:ext cx="0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7</xdr:row>
      <xdr:rowOff>0</xdr:rowOff>
    </xdr:from>
    <xdr:ext cx="0" cy="624889"/>
    <xdr:pic>
      <xdr:nvPicPr>
        <xdr:cNvPr id="98" name="Obrázek 97" descr="10-066-00.jpg">
          <a:extLst>
            <a:ext uri="{FF2B5EF4-FFF2-40B4-BE49-F238E27FC236}">
              <a16:creationId xmlns:a16="http://schemas.microsoft.com/office/drawing/2014/main" id="{CE1AF6F3-F7F5-49EF-8632-039665522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1882652"/>
          <a:ext cx="0" cy="62488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7</xdr:row>
      <xdr:rowOff>0</xdr:rowOff>
    </xdr:from>
    <xdr:ext cx="0" cy="628650"/>
    <xdr:pic>
      <xdr:nvPicPr>
        <xdr:cNvPr id="99" name="Picture 3">
          <a:extLst>
            <a:ext uri="{FF2B5EF4-FFF2-40B4-BE49-F238E27FC236}">
              <a16:creationId xmlns:a16="http://schemas.microsoft.com/office/drawing/2014/main" id="{9F8D81D9-836A-4674-9A3B-672F09D05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1882652"/>
          <a:ext cx="0" cy="628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7</xdr:row>
      <xdr:rowOff>0</xdr:rowOff>
    </xdr:from>
    <xdr:ext cx="0" cy="615364"/>
    <xdr:pic>
      <xdr:nvPicPr>
        <xdr:cNvPr id="100" name="Obrázek 99" descr="10-066-00.jpg">
          <a:extLst>
            <a:ext uri="{FF2B5EF4-FFF2-40B4-BE49-F238E27FC236}">
              <a16:creationId xmlns:a16="http://schemas.microsoft.com/office/drawing/2014/main" id="{F270566A-DFE3-44CE-ADA9-DA45C8CC8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1882652"/>
          <a:ext cx="0" cy="61536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7</xdr:row>
      <xdr:rowOff>0</xdr:rowOff>
    </xdr:from>
    <xdr:ext cx="0" cy="619125"/>
    <xdr:pic>
      <xdr:nvPicPr>
        <xdr:cNvPr id="101" name="Picture 3">
          <a:extLst>
            <a:ext uri="{FF2B5EF4-FFF2-40B4-BE49-F238E27FC236}">
              <a16:creationId xmlns:a16="http://schemas.microsoft.com/office/drawing/2014/main" id="{F0B7E863-0D10-4734-873E-6DC28771C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1882652"/>
          <a:ext cx="0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3248026</xdr:colOff>
      <xdr:row>12</xdr:row>
      <xdr:rowOff>0</xdr:rowOff>
    </xdr:from>
    <xdr:ext cx="0" cy="1230450"/>
    <xdr:pic>
      <xdr:nvPicPr>
        <xdr:cNvPr id="102" name="Obrázek 101" descr="G:\bratislava\Obrázky v katalogu\_MG_4200.jpg">
          <a:extLst>
            <a:ext uri="{FF2B5EF4-FFF2-40B4-BE49-F238E27FC236}">
              <a16:creationId xmlns:a16="http://schemas.microsoft.com/office/drawing/2014/main" id="{502706AD-6100-4333-A70D-322077123B22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50222" y="23207870"/>
          <a:ext cx="0" cy="123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1838325</xdr:colOff>
      <xdr:row>12</xdr:row>
      <xdr:rowOff>0</xdr:rowOff>
    </xdr:from>
    <xdr:ext cx="0" cy="758239"/>
    <xdr:pic>
      <xdr:nvPicPr>
        <xdr:cNvPr id="103" name="Obrázek 102" descr="10-066-00.jpg">
          <a:extLst>
            <a:ext uri="{FF2B5EF4-FFF2-40B4-BE49-F238E27FC236}">
              <a16:creationId xmlns:a16="http://schemas.microsoft.com/office/drawing/2014/main" id="{5D892E4D-3635-41F0-9B86-BB23FA74B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3207870"/>
          <a:ext cx="0" cy="75823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12</xdr:row>
      <xdr:rowOff>0</xdr:rowOff>
    </xdr:from>
    <xdr:ext cx="0" cy="771525"/>
    <xdr:pic>
      <xdr:nvPicPr>
        <xdr:cNvPr id="104" name="Picture 3">
          <a:extLst>
            <a:ext uri="{FF2B5EF4-FFF2-40B4-BE49-F238E27FC236}">
              <a16:creationId xmlns:a16="http://schemas.microsoft.com/office/drawing/2014/main" id="{B719348F-59E1-4643-AAB7-BF7BEFA2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3207870"/>
          <a:ext cx="0" cy="771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12</xdr:row>
      <xdr:rowOff>0</xdr:rowOff>
    </xdr:from>
    <xdr:ext cx="0" cy="596314"/>
    <xdr:pic>
      <xdr:nvPicPr>
        <xdr:cNvPr id="105" name="Obrázek 104" descr="10-066-00.jpg">
          <a:extLst>
            <a:ext uri="{FF2B5EF4-FFF2-40B4-BE49-F238E27FC236}">
              <a16:creationId xmlns:a16="http://schemas.microsoft.com/office/drawing/2014/main" id="{78C9989B-1A1E-4DA3-8B09-266B932AF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3207870"/>
          <a:ext cx="0" cy="59631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12</xdr:row>
      <xdr:rowOff>0</xdr:rowOff>
    </xdr:from>
    <xdr:ext cx="0" cy="600075"/>
    <xdr:pic>
      <xdr:nvPicPr>
        <xdr:cNvPr id="106" name="Picture 3">
          <a:extLst>
            <a:ext uri="{FF2B5EF4-FFF2-40B4-BE49-F238E27FC236}">
              <a16:creationId xmlns:a16="http://schemas.microsoft.com/office/drawing/2014/main" id="{28131B3C-EC09-47F9-BDD5-DE8A4531C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3207870"/>
          <a:ext cx="0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12</xdr:row>
      <xdr:rowOff>0</xdr:rowOff>
    </xdr:from>
    <xdr:ext cx="0" cy="624889"/>
    <xdr:pic>
      <xdr:nvPicPr>
        <xdr:cNvPr id="107" name="Obrázek 106" descr="10-066-00.jpg">
          <a:extLst>
            <a:ext uri="{FF2B5EF4-FFF2-40B4-BE49-F238E27FC236}">
              <a16:creationId xmlns:a16="http://schemas.microsoft.com/office/drawing/2014/main" id="{7EE455E0-C8DB-4C06-BE5A-4A9BCC2CC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3207870"/>
          <a:ext cx="0" cy="62488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12</xdr:row>
      <xdr:rowOff>0</xdr:rowOff>
    </xdr:from>
    <xdr:ext cx="0" cy="628650"/>
    <xdr:pic>
      <xdr:nvPicPr>
        <xdr:cNvPr id="108" name="Picture 3">
          <a:extLst>
            <a:ext uri="{FF2B5EF4-FFF2-40B4-BE49-F238E27FC236}">
              <a16:creationId xmlns:a16="http://schemas.microsoft.com/office/drawing/2014/main" id="{0CECDCE1-9A6F-4A15-BF3E-CBE54F7C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3207870"/>
          <a:ext cx="0" cy="628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12</xdr:row>
      <xdr:rowOff>0</xdr:rowOff>
    </xdr:from>
    <xdr:ext cx="0" cy="615364"/>
    <xdr:pic>
      <xdr:nvPicPr>
        <xdr:cNvPr id="109" name="Obrázek 108" descr="10-066-00.jpg">
          <a:extLst>
            <a:ext uri="{FF2B5EF4-FFF2-40B4-BE49-F238E27FC236}">
              <a16:creationId xmlns:a16="http://schemas.microsoft.com/office/drawing/2014/main" id="{18055B1A-9C36-459C-92A5-83DE83481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3207870"/>
          <a:ext cx="0" cy="61536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12</xdr:row>
      <xdr:rowOff>0</xdr:rowOff>
    </xdr:from>
    <xdr:ext cx="0" cy="619125"/>
    <xdr:pic>
      <xdr:nvPicPr>
        <xdr:cNvPr id="110" name="Picture 3">
          <a:extLst>
            <a:ext uri="{FF2B5EF4-FFF2-40B4-BE49-F238E27FC236}">
              <a16:creationId xmlns:a16="http://schemas.microsoft.com/office/drawing/2014/main" id="{5D026E55-2048-4FB2-8C4C-513749342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3207870"/>
          <a:ext cx="0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3248026</xdr:colOff>
      <xdr:row>105</xdr:row>
      <xdr:rowOff>0</xdr:rowOff>
    </xdr:from>
    <xdr:ext cx="0" cy="1230450"/>
    <xdr:pic>
      <xdr:nvPicPr>
        <xdr:cNvPr id="111" name="Obrázek 110" descr="G:\bratislava\Obrázky v katalogu\_MG_4200.jpg">
          <a:extLst>
            <a:ext uri="{FF2B5EF4-FFF2-40B4-BE49-F238E27FC236}">
              <a16:creationId xmlns:a16="http://schemas.microsoft.com/office/drawing/2014/main" id="{42B644FA-63B4-4F74-825E-6B19C3927317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50222" y="22454152"/>
          <a:ext cx="0" cy="123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1838325</xdr:colOff>
      <xdr:row>105</xdr:row>
      <xdr:rowOff>0</xdr:rowOff>
    </xdr:from>
    <xdr:ext cx="0" cy="758239"/>
    <xdr:pic>
      <xdr:nvPicPr>
        <xdr:cNvPr id="112" name="Obrázek 111" descr="10-066-00.jpg">
          <a:extLst>
            <a:ext uri="{FF2B5EF4-FFF2-40B4-BE49-F238E27FC236}">
              <a16:creationId xmlns:a16="http://schemas.microsoft.com/office/drawing/2014/main" id="{D8EED115-0EA1-4D15-92D0-53364ECC4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2454152"/>
          <a:ext cx="0" cy="75823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105</xdr:row>
      <xdr:rowOff>0</xdr:rowOff>
    </xdr:from>
    <xdr:ext cx="0" cy="771525"/>
    <xdr:pic>
      <xdr:nvPicPr>
        <xdr:cNvPr id="113" name="Picture 3">
          <a:extLst>
            <a:ext uri="{FF2B5EF4-FFF2-40B4-BE49-F238E27FC236}">
              <a16:creationId xmlns:a16="http://schemas.microsoft.com/office/drawing/2014/main" id="{FE34F2BB-9BB9-4C66-A5D2-DB7EE6F1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2454152"/>
          <a:ext cx="0" cy="771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105</xdr:row>
      <xdr:rowOff>0</xdr:rowOff>
    </xdr:from>
    <xdr:ext cx="0" cy="596314"/>
    <xdr:pic>
      <xdr:nvPicPr>
        <xdr:cNvPr id="114" name="Obrázek 113" descr="10-066-00.jpg">
          <a:extLst>
            <a:ext uri="{FF2B5EF4-FFF2-40B4-BE49-F238E27FC236}">
              <a16:creationId xmlns:a16="http://schemas.microsoft.com/office/drawing/2014/main" id="{57A0D7B8-A151-4666-BAE5-F447E9D4E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2454152"/>
          <a:ext cx="0" cy="59631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105</xdr:row>
      <xdr:rowOff>0</xdr:rowOff>
    </xdr:from>
    <xdr:ext cx="0" cy="600075"/>
    <xdr:pic>
      <xdr:nvPicPr>
        <xdr:cNvPr id="115" name="Picture 3">
          <a:extLst>
            <a:ext uri="{FF2B5EF4-FFF2-40B4-BE49-F238E27FC236}">
              <a16:creationId xmlns:a16="http://schemas.microsoft.com/office/drawing/2014/main" id="{67D0D2C7-FFD7-4886-8D61-C1DB0AE2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2454152"/>
          <a:ext cx="0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105</xdr:row>
      <xdr:rowOff>0</xdr:rowOff>
    </xdr:from>
    <xdr:ext cx="0" cy="624889"/>
    <xdr:pic>
      <xdr:nvPicPr>
        <xdr:cNvPr id="116" name="Obrázek 115" descr="10-066-00.jpg">
          <a:extLst>
            <a:ext uri="{FF2B5EF4-FFF2-40B4-BE49-F238E27FC236}">
              <a16:creationId xmlns:a16="http://schemas.microsoft.com/office/drawing/2014/main" id="{118878FB-2D12-4F5F-BFCE-502878B97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2454152"/>
          <a:ext cx="0" cy="62488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105</xdr:row>
      <xdr:rowOff>0</xdr:rowOff>
    </xdr:from>
    <xdr:ext cx="0" cy="628650"/>
    <xdr:pic>
      <xdr:nvPicPr>
        <xdr:cNvPr id="117" name="Picture 3">
          <a:extLst>
            <a:ext uri="{FF2B5EF4-FFF2-40B4-BE49-F238E27FC236}">
              <a16:creationId xmlns:a16="http://schemas.microsoft.com/office/drawing/2014/main" id="{F21A536A-AC32-410E-8D0A-E306C5ACB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2454152"/>
          <a:ext cx="0" cy="628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105</xdr:row>
      <xdr:rowOff>0</xdr:rowOff>
    </xdr:from>
    <xdr:ext cx="0" cy="615364"/>
    <xdr:pic>
      <xdr:nvPicPr>
        <xdr:cNvPr id="118" name="Obrázek 117" descr="10-066-00.jpg">
          <a:extLst>
            <a:ext uri="{FF2B5EF4-FFF2-40B4-BE49-F238E27FC236}">
              <a16:creationId xmlns:a16="http://schemas.microsoft.com/office/drawing/2014/main" id="{E3200FC7-5425-4F80-85BC-E6A0CB4D8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2454152"/>
          <a:ext cx="0" cy="61536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105</xdr:row>
      <xdr:rowOff>0</xdr:rowOff>
    </xdr:from>
    <xdr:ext cx="0" cy="619125"/>
    <xdr:pic>
      <xdr:nvPicPr>
        <xdr:cNvPr id="119" name="Picture 3">
          <a:extLst>
            <a:ext uri="{FF2B5EF4-FFF2-40B4-BE49-F238E27FC236}">
              <a16:creationId xmlns:a16="http://schemas.microsoft.com/office/drawing/2014/main" id="{40AA5286-DCFA-4B76-B063-1E3EA4F4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2454152"/>
          <a:ext cx="0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3248026</xdr:colOff>
      <xdr:row>105</xdr:row>
      <xdr:rowOff>0</xdr:rowOff>
    </xdr:from>
    <xdr:ext cx="0" cy="1230450"/>
    <xdr:pic>
      <xdr:nvPicPr>
        <xdr:cNvPr id="120" name="Obrázek 119" descr="G:\bratislava\Obrázky v katalogu\_MG_4200.jpg">
          <a:extLst>
            <a:ext uri="{FF2B5EF4-FFF2-40B4-BE49-F238E27FC236}">
              <a16:creationId xmlns:a16="http://schemas.microsoft.com/office/drawing/2014/main" id="{EF8C75E1-B483-49A3-9487-67055C138E78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50222" y="22454152"/>
          <a:ext cx="0" cy="123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1838325</xdr:colOff>
      <xdr:row>105</xdr:row>
      <xdr:rowOff>0</xdr:rowOff>
    </xdr:from>
    <xdr:ext cx="0" cy="758239"/>
    <xdr:pic>
      <xdr:nvPicPr>
        <xdr:cNvPr id="121" name="Obrázek 120" descr="10-066-00.jpg">
          <a:extLst>
            <a:ext uri="{FF2B5EF4-FFF2-40B4-BE49-F238E27FC236}">
              <a16:creationId xmlns:a16="http://schemas.microsoft.com/office/drawing/2014/main" id="{C4D519D7-DACA-47CD-A9E2-A962AFD9F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2454152"/>
          <a:ext cx="0" cy="75823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105</xdr:row>
      <xdr:rowOff>0</xdr:rowOff>
    </xdr:from>
    <xdr:ext cx="0" cy="771525"/>
    <xdr:pic>
      <xdr:nvPicPr>
        <xdr:cNvPr id="122" name="Picture 3">
          <a:extLst>
            <a:ext uri="{FF2B5EF4-FFF2-40B4-BE49-F238E27FC236}">
              <a16:creationId xmlns:a16="http://schemas.microsoft.com/office/drawing/2014/main" id="{2022E368-D754-4B55-B8E6-4D8F2477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2454152"/>
          <a:ext cx="0" cy="771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105</xdr:row>
      <xdr:rowOff>0</xdr:rowOff>
    </xdr:from>
    <xdr:ext cx="0" cy="596314"/>
    <xdr:pic>
      <xdr:nvPicPr>
        <xdr:cNvPr id="123" name="Obrázek 122" descr="10-066-00.jpg">
          <a:extLst>
            <a:ext uri="{FF2B5EF4-FFF2-40B4-BE49-F238E27FC236}">
              <a16:creationId xmlns:a16="http://schemas.microsoft.com/office/drawing/2014/main" id="{04C15242-4F0D-4962-B078-E77C04EE2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2454152"/>
          <a:ext cx="0" cy="59631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105</xdr:row>
      <xdr:rowOff>0</xdr:rowOff>
    </xdr:from>
    <xdr:ext cx="0" cy="600075"/>
    <xdr:pic>
      <xdr:nvPicPr>
        <xdr:cNvPr id="124" name="Picture 3">
          <a:extLst>
            <a:ext uri="{FF2B5EF4-FFF2-40B4-BE49-F238E27FC236}">
              <a16:creationId xmlns:a16="http://schemas.microsoft.com/office/drawing/2014/main" id="{97870E0A-B89C-4EB5-85A4-C4A550D28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2454152"/>
          <a:ext cx="0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105</xdr:row>
      <xdr:rowOff>0</xdr:rowOff>
    </xdr:from>
    <xdr:ext cx="0" cy="624889"/>
    <xdr:pic>
      <xdr:nvPicPr>
        <xdr:cNvPr id="125" name="Obrázek 124" descr="10-066-00.jpg">
          <a:extLst>
            <a:ext uri="{FF2B5EF4-FFF2-40B4-BE49-F238E27FC236}">
              <a16:creationId xmlns:a16="http://schemas.microsoft.com/office/drawing/2014/main" id="{2A1FCE09-FA36-4D7A-855E-0AABC7BC9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2454152"/>
          <a:ext cx="0" cy="624889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105</xdr:row>
      <xdr:rowOff>0</xdr:rowOff>
    </xdr:from>
    <xdr:ext cx="0" cy="628650"/>
    <xdr:pic>
      <xdr:nvPicPr>
        <xdr:cNvPr id="126" name="Picture 3">
          <a:extLst>
            <a:ext uri="{FF2B5EF4-FFF2-40B4-BE49-F238E27FC236}">
              <a16:creationId xmlns:a16="http://schemas.microsoft.com/office/drawing/2014/main" id="{C33B7C6F-A1AD-41EE-8653-ABB952D5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2454152"/>
          <a:ext cx="0" cy="628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1838325</xdr:colOff>
      <xdr:row>105</xdr:row>
      <xdr:rowOff>0</xdr:rowOff>
    </xdr:from>
    <xdr:ext cx="0" cy="615364"/>
    <xdr:pic>
      <xdr:nvPicPr>
        <xdr:cNvPr id="127" name="Obrázek 126" descr="10-066-00.jpg">
          <a:extLst>
            <a:ext uri="{FF2B5EF4-FFF2-40B4-BE49-F238E27FC236}">
              <a16:creationId xmlns:a16="http://schemas.microsoft.com/office/drawing/2014/main" id="{89A58E21-FED0-4826-9067-879647239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40521" y="22454152"/>
          <a:ext cx="0" cy="615364"/>
        </a:xfrm>
        <a:prstGeom prst="rect">
          <a:avLst/>
        </a:prstGeom>
      </xdr:spPr>
    </xdr:pic>
    <xdr:clientData/>
  </xdr:oneCellAnchor>
  <xdr:oneCellAnchor>
    <xdr:from>
      <xdr:col>1</xdr:col>
      <xdr:colOff>1457325</xdr:colOff>
      <xdr:row>105</xdr:row>
      <xdr:rowOff>0</xdr:rowOff>
    </xdr:from>
    <xdr:ext cx="0" cy="619125"/>
    <xdr:pic>
      <xdr:nvPicPr>
        <xdr:cNvPr id="128" name="Picture 3">
          <a:extLst>
            <a:ext uri="{FF2B5EF4-FFF2-40B4-BE49-F238E27FC236}">
              <a16:creationId xmlns:a16="http://schemas.microsoft.com/office/drawing/2014/main" id="{6A208B19-D9E8-43F4-A959-D9E0BD997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59521" y="22454152"/>
          <a:ext cx="0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3171825</xdr:colOff>
      <xdr:row>113</xdr:row>
      <xdr:rowOff>95249</xdr:rowOff>
    </xdr:from>
    <xdr:ext cx="0" cy="2510459"/>
    <xdr:pic>
      <xdr:nvPicPr>
        <xdr:cNvPr id="129" name="Picture 6">
          <a:extLst>
            <a:ext uri="{FF2B5EF4-FFF2-40B4-BE49-F238E27FC236}">
              <a16:creationId xmlns:a16="http://schemas.microsoft.com/office/drawing/2014/main" id="{7C7E94CE-5BA4-4A2B-BB16-DA5AB94B2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74021" y="25183271"/>
          <a:ext cx="0" cy="25104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0</xdr:colOff>
      <xdr:row>112</xdr:row>
      <xdr:rowOff>0</xdr:rowOff>
    </xdr:from>
    <xdr:to>
      <xdr:col>1</xdr:col>
      <xdr:colOff>2667000</xdr:colOff>
      <xdr:row>123</xdr:row>
      <xdr:rowOff>114300</xdr:rowOff>
    </xdr:to>
    <xdr:pic>
      <xdr:nvPicPr>
        <xdr:cNvPr id="130" name="Obrázek 129" descr="Poštovní schránka BK24.N - nerez">
          <a:extLst>
            <a:ext uri="{FF2B5EF4-FFF2-40B4-BE49-F238E27FC236}">
              <a16:creationId xmlns:a16="http://schemas.microsoft.com/office/drawing/2014/main" id="{B49C16AA-D806-4245-B345-5140666F7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30241875"/>
          <a:ext cx="26670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5BA5-FD6F-4AEE-83DE-5C0CE4FA4694}">
  <sheetPr>
    <pageSetUpPr fitToPage="1"/>
  </sheetPr>
  <dimension ref="A2:E128"/>
  <sheetViews>
    <sheetView tabSelected="1" zoomScale="115" workbookViewId="0">
      <pane ySplit="3" topLeftCell="A4" activePane="bottomLeft" state="frozen"/>
      <selection pane="bottomLeft" activeCell="D83" sqref="D83"/>
    </sheetView>
  </sheetViews>
  <sheetFormatPr defaultRowHeight="12.75" x14ac:dyDescent="0.2"/>
  <cols>
    <col min="1" max="1" width="15" style="3" customWidth="1"/>
    <col min="2" max="2" width="53.42578125" style="4" customWidth="1"/>
    <col min="3" max="3" width="9.85546875" style="4" customWidth="1"/>
    <col min="4" max="4" width="13.28515625" style="2" bestFit="1" customWidth="1"/>
    <col min="5" max="5" width="21.7109375" bestFit="1" customWidth="1"/>
    <col min="233" max="233" width="8" customWidth="1"/>
    <col min="234" max="234" width="9.85546875" bestFit="1" customWidth="1"/>
    <col min="235" max="235" width="10" customWidth="1"/>
    <col min="236" max="237" width="0" hidden="1" customWidth="1"/>
    <col min="238" max="238" width="17.85546875" bestFit="1" customWidth="1"/>
    <col min="239" max="239" width="1" customWidth="1"/>
    <col min="240" max="240" width="4" customWidth="1"/>
    <col min="241" max="241" width="1" customWidth="1"/>
    <col min="242" max="242" width="37.28515625" customWidth="1"/>
    <col min="243" max="243" width="1" customWidth="1"/>
    <col min="244" max="244" width="27.140625" customWidth="1"/>
    <col min="245" max="245" width="1" customWidth="1"/>
    <col min="246" max="246" width="29.28515625" customWidth="1"/>
    <col min="247" max="247" width="1.7109375" customWidth="1"/>
    <col min="249" max="251" width="0" hidden="1" customWidth="1"/>
    <col min="252" max="252" width="55.140625" customWidth="1"/>
    <col min="489" max="489" width="8" customWidth="1"/>
    <col min="490" max="490" width="9.85546875" bestFit="1" customWidth="1"/>
    <col min="491" max="491" width="10" customWidth="1"/>
    <col min="492" max="493" width="0" hidden="1" customWidth="1"/>
    <col min="494" max="494" width="17.85546875" bestFit="1" customWidth="1"/>
    <col min="495" max="495" width="1" customWidth="1"/>
    <col min="496" max="496" width="4" customWidth="1"/>
    <col min="497" max="497" width="1" customWidth="1"/>
    <col min="498" max="498" width="37.28515625" customWidth="1"/>
    <col min="499" max="499" width="1" customWidth="1"/>
    <col min="500" max="500" width="27.140625" customWidth="1"/>
    <col min="501" max="501" width="1" customWidth="1"/>
    <col min="502" max="502" width="29.28515625" customWidth="1"/>
    <col min="503" max="503" width="1.7109375" customWidth="1"/>
    <col min="505" max="507" width="0" hidden="1" customWidth="1"/>
    <col min="508" max="508" width="55.140625" customWidth="1"/>
    <col min="745" max="745" width="8" customWidth="1"/>
    <col min="746" max="746" width="9.85546875" bestFit="1" customWidth="1"/>
    <col min="747" max="747" width="10" customWidth="1"/>
    <col min="748" max="749" width="0" hidden="1" customWidth="1"/>
    <col min="750" max="750" width="17.85546875" bestFit="1" customWidth="1"/>
    <col min="751" max="751" width="1" customWidth="1"/>
    <col min="752" max="752" width="4" customWidth="1"/>
    <col min="753" max="753" width="1" customWidth="1"/>
    <col min="754" max="754" width="37.28515625" customWidth="1"/>
    <col min="755" max="755" width="1" customWidth="1"/>
    <col min="756" max="756" width="27.140625" customWidth="1"/>
    <col min="757" max="757" width="1" customWidth="1"/>
    <col min="758" max="758" width="29.28515625" customWidth="1"/>
    <col min="759" max="759" width="1.7109375" customWidth="1"/>
    <col min="761" max="763" width="0" hidden="1" customWidth="1"/>
    <col min="764" max="764" width="55.140625" customWidth="1"/>
    <col min="1001" max="1001" width="8" customWidth="1"/>
    <col min="1002" max="1002" width="9.85546875" bestFit="1" customWidth="1"/>
    <col min="1003" max="1003" width="10" customWidth="1"/>
    <col min="1004" max="1005" width="0" hidden="1" customWidth="1"/>
    <col min="1006" max="1006" width="17.85546875" bestFit="1" customWidth="1"/>
    <col min="1007" max="1007" width="1" customWidth="1"/>
    <col min="1008" max="1008" width="4" customWidth="1"/>
    <col min="1009" max="1009" width="1" customWidth="1"/>
    <col min="1010" max="1010" width="37.28515625" customWidth="1"/>
    <col min="1011" max="1011" width="1" customWidth="1"/>
    <col min="1012" max="1012" width="27.140625" customWidth="1"/>
    <col min="1013" max="1013" width="1" customWidth="1"/>
    <col min="1014" max="1014" width="29.28515625" customWidth="1"/>
    <col min="1015" max="1015" width="1.7109375" customWidth="1"/>
    <col min="1017" max="1019" width="0" hidden="1" customWidth="1"/>
    <col min="1020" max="1020" width="55.140625" customWidth="1"/>
    <col min="1257" max="1257" width="8" customWidth="1"/>
    <col min="1258" max="1258" width="9.85546875" bestFit="1" customWidth="1"/>
    <col min="1259" max="1259" width="10" customWidth="1"/>
    <col min="1260" max="1261" width="0" hidden="1" customWidth="1"/>
    <col min="1262" max="1262" width="17.85546875" bestFit="1" customWidth="1"/>
    <col min="1263" max="1263" width="1" customWidth="1"/>
    <col min="1264" max="1264" width="4" customWidth="1"/>
    <col min="1265" max="1265" width="1" customWidth="1"/>
    <col min="1266" max="1266" width="37.28515625" customWidth="1"/>
    <col min="1267" max="1267" width="1" customWidth="1"/>
    <col min="1268" max="1268" width="27.140625" customWidth="1"/>
    <col min="1269" max="1269" width="1" customWidth="1"/>
    <col min="1270" max="1270" width="29.28515625" customWidth="1"/>
    <col min="1271" max="1271" width="1.7109375" customWidth="1"/>
    <col min="1273" max="1275" width="0" hidden="1" customWidth="1"/>
    <col min="1276" max="1276" width="55.140625" customWidth="1"/>
    <col min="1513" max="1513" width="8" customWidth="1"/>
    <col min="1514" max="1514" width="9.85546875" bestFit="1" customWidth="1"/>
    <col min="1515" max="1515" width="10" customWidth="1"/>
    <col min="1516" max="1517" width="0" hidden="1" customWidth="1"/>
    <col min="1518" max="1518" width="17.85546875" bestFit="1" customWidth="1"/>
    <col min="1519" max="1519" width="1" customWidth="1"/>
    <col min="1520" max="1520" width="4" customWidth="1"/>
    <col min="1521" max="1521" width="1" customWidth="1"/>
    <col min="1522" max="1522" width="37.28515625" customWidth="1"/>
    <col min="1523" max="1523" width="1" customWidth="1"/>
    <col min="1524" max="1524" width="27.140625" customWidth="1"/>
    <col min="1525" max="1525" width="1" customWidth="1"/>
    <col min="1526" max="1526" width="29.28515625" customWidth="1"/>
    <col min="1527" max="1527" width="1.7109375" customWidth="1"/>
    <col min="1529" max="1531" width="0" hidden="1" customWidth="1"/>
    <col min="1532" max="1532" width="55.140625" customWidth="1"/>
    <col min="1769" max="1769" width="8" customWidth="1"/>
    <col min="1770" max="1770" width="9.85546875" bestFit="1" customWidth="1"/>
    <col min="1771" max="1771" width="10" customWidth="1"/>
    <col min="1772" max="1773" width="0" hidden="1" customWidth="1"/>
    <col min="1774" max="1774" width="17.85546875" bestFit="1" customWidth="1"/>
    <col min="1775" max="1775" width="1" customWidth="1"/>
    <col min="1776" max="1776" width="4" customWidth="1"/>
    <col min="1777" max="1777" width="1" customWidth="1"/>
    <col min="1778" max="1778" width="37.28515625" customWidth="1"/>
    <col min="1779" max="1779" width="1" customWidth="1"/>
    <col min="1780" max="1780" width="27.140625" customWidth="1"/>
    <col min="1781" max="1781" width="1" customWidth="1"/>
    <col min="1782" max="1782" width="29.28515625" customWidth="1"/>
    <col min="1783" max="1783" width="1.7109375" customWidth="1"/>
    <col min="1785" max="1787" width="0" hidden="1" customWidth="1"/>
    <col min="1788" max="1788" width="55.140625" customWidth="1"/>
    <col min="2025" max="2025" width="8" customWidth="1"/>
    <col min="2026" max="2026" width="9.85546875" bestFit="1" customWidth="1"/>
    <col min="2027" max="2027" width="10" customWidth="1"/>
    <col min="2028" max="2029" width="0" hidden="1" customWidth="1"/>
    <col min="2030" max="2030" width="17.85546875" bestFit="1" customWidth="1"/>
    <col min="2031" max="2031" width="1" customWidth="1"/>
    <col min="2032" max="2032" width="4" customWidth="1"/>
    <col min="2033" max="2033" width="1" customWidth="1"/>
    <col min="2034" max="2034" width="37.28515625" customWidth="1"/>
    <col min="2035" max="2035" width="1" customWidth="1"/>
    <col min="2036" max="2036" width="27.140625" customWidth="1"/>
    <col min="2037" max="2037" width="1" customWidth="1"/>
    <col min="2038" max="2038" width="29.28515625" customWidth="1"/>
    <col min="2039" max="2039" width="1.7109375" customWidth="1"/>
    <col min="2041" max="2043" width="0" hidden="1" customWidth="1"/>
    <col min="2044" max="2044" width="55.140625" customWidth="1"/>
    <col min="2281" max="2281" width="8" customWidth="1"/>
    <col min="2282" max="2282" width="9.85546875" bestFit="1" customWidth="1"/>
    <col min="2283" max="2283" width="10" customWidth="1"/>
    <col min="2284" max="2285" width="0" hidden="1" customWidth="1"/>
    <col min="2286" max="2286" width="17.85546875" bestFit="1" customWidth="1"/>
    <col min="2287" max="2287" width="1" customWidth="1"/>
    <col min="2288" max="2288" width="4" customWidth="1"/>
    <col min="2289" max="2289" width="1" customWidth="1"/>
    <col min="2290" max="2290" width="37.28515625" customWidth="1"/>
    <col min="2291" max="2291" width="1" customWidth="1"/>
    <col min="2292" max="2292" width="27.140625" customWidth="1"/>
    <col min="2293" max="2293" width="1" customWidth="1"/>
    <col min="2294" max="2294" width="29.28515625" customWidth="1"/>
    <col min="2295" max="2295" width="1.7109375" customWidth="1"/>
    <col min="2297" max="2299" width="0" hidden="1" customWidth="1"/>
    <col min="2300" max="2300" width="55.140625" customWidth="1"/>
    <col min="2537" max="2537" width="8" customWidth="1"/>
    <col min="2538" max="2538" width="9.85546875" bestFit="1" customWidth="1"/>
    <col min="2539" max="2539" width="10" customWidth="1"/>
    <col min="2540" max="2541" width="0" hidden="1" customWidth="1"/>
    <col min="2542" max="2542" width="17.85546875" bestFit="1" customWidth="1"/>
    <col min="2543" max="2543" width="1" customWidth="1"/>
    <col min="2544" max="2544" width="4" customWidth="1"/>
    <col min="2545" max="2545" width="1" customWidth="1"/>
    <col min="2546" max="2546" width="37.28515625" customWidth="1"/>
    <col min="2547" max="2547" width="1" customWidth="1"/>
    <col min="2548" max="2548" width="27.140625" customWidth="1"/>
    <col min="2549" max="2549" width="1" customWidth="1"/>
    <col min="2550" max="2550" width="29.28515625" customWidth="1"/>
    <col min="2551" max="2551" width="1.7109375" customWidth="1"/>
    <col min="2553" max="2555" width="0" hidden="1" customWidth="1"/>
    <col min="2556" max="2556" width="55.140625" customWidth="1"/>
    <col min="2793" max="2793" width="8" customWidth="1"/>
    <col min="2794" max="2794" width="9.85546875" bestFit="1" customWidth="1"/>
    <col min="2795" max="2795" width="10" customWidth="1"/>
    <col min="2796" max="2797" width="0" hidden="1" customWidth="1"/>
    <col min="2798" max="2798" width="17.85546875" bestFit="1" customWidth="1"/>
    <col min="2799" max="2799" width="1" customWidth="1"/>
    <col min="2800" max="2800" width="4" customWidth="1"/>
    <col min="2801" max="2801" width="1" customWidth="1"/>
    <col min="2802" max="2802" width="37.28515625" customWidth="1"/>
    <col min="2803" max="2803" width="1" customWidth="1"/>
    <col min="2804" max="2804" width="27.140625" customWidth="1"/>
    <col min="2805" max="2805" width="1" customWidth="1"/>
    <col min="2806" max="2806" width="29.28515625" customWidth="1"/>
    <col min="2807" max="2807" width="1.7109375" customWidth="1"/>
    <col min="2809" max="2811" width="0" hidden="1" customWidth="1"/>
    <col min="2812" max="2812" width="55.140625" customWidth="1"/>
    <col min="3049" max="3049" width="8" customWidth="1"/>
    <col min="3050" max="3050" width="9.85546875" bestFit="1" customWidth="1"/>
    <col min="3051" max="3051" width="10" customWidth="1"/>
    <col min="3052" max="3053" width="0" hidden="1" customWidth="1"/>
    <col min="3054" max="3054" width="17.85546875" bestFit="1" customWidth="1"/>
    <col min="3055" max="3055" width="1" customWidth="1"/>
    <col min="3056" max="3056" width="4" customWidth="1"/>
    <col min="3057" max="3057" width="1" customWidth="1"/>
    <col min="3058" max="3058" width="37.28515625" customWidth="1"/>
    <col min="3059" max="3059" width="1" customWidth="1"/>
    <col min="3060" max="3060" width="27.140625" customWidth="1"/>
    <col min="3061" max="3061" width="1" customWidth="1"/>
    <col min="3062" max="3062" width="29.28515625" customWidth="1"/>
    <col min="3063" max="3063" width="1.7109375" customWidth="1"/>
    <col min="3065" max="3067" width="0" hidden="1" customWidth="1"/>
    <col min="3068" max="3068" width="55.140625" customWidth="1"/>
    <col min="3305" max="3305" width="8" customWidth="1"/>
    <col min="3306" max="3306" width="9.85546875" bestFit="1" customWidth="1"/>
    <col min="3307" max="3307" width="10" customWidth="1"/>
    <col min="3308" max="3309" width="0" hidden="1" customWidth="1"/>
    <col min="3310" max="3310" width="17.85546875" bestFit="1" customWidth="1"/>
    <col min="3311" max="3311" width="1" customWidth="1"/>
    <col min="3312" max="3312" width="4" customWidth="1"/>
    <col min="3313" max="3313" width="1" customWidth="1"/>
    <col min="3314" max="3314" width="37.28515625" customWidth="1"/>
    <col min="3315" max="3315" width="1" customWidth="1"/>
    <col min="3316" max="3316" width="27.140625" customWidth="1"/>
    <col min="3317" max="3317" width="1" customWidth="1"/>
    <col min="3318" max="3318" width="29.28515625" customWidth="1"/>
    <col min="3319" max="3319" width="1.7109375" customWidth="1"/>
    <col min="3321" max="3323" width="0" hidden="1" customWidth="1"/>
    <col min="3324" max="3324" width="55.140625" customWidth="1"/>
    <col min="3561" max="3561" width="8" customWidth="1"/>
    <col min="3562" max="3562" width="9.85546875" bestFit="1" customWidth="1"/>
    <col min="3563" max="3563" width="10" customWidth="1"/>
    <col min="3564" max="3565" width="0" hidden="1" customWidth="1"/>
    <col min="3566" max="3566" width="17.85546875" bestFit="1" customWidth="1"/>
    <col min="3567" max="3567" width="1" customWidth="1"/>
    <col min="3568" max="3568" width="4" customWidth="1"/>
    <col min="3569" max="3569" width="1" customWidth="1"/>
    <col min="3570" max="3570" width="37.28515625" customWidth="1"/>
    <col min="3571" max="3571" width="1" customWidth="1"/>
    <col min="3572" max="3572" width="27.140625" customWidth="1"/>
    <col min="3573" max="3573" width="1" customWidth="1"/>
    <col min="3574" max="3574" width="29.28515625" customWidth="1"/>
    <col min="3575" max="3575" width="1.7109375" customWidth="1"/>
    <col min="3577" max="3579" width="0" hidden="1" customWidth="1"/>
    <col min="3580" max="3580" width="55.140625" customWidth="1"/>
    <col min="3817" max="3817" width="8" customWidth="1"/>
    <col min="3818" max="3818" width="9.85546875" bestFit="1" customWidth="1"/>
    <col min="3819" max="3819" width="10" customWidth="1"/>
    <col min="3820" max="3821" width="0" hidden="1" customWidth="1"/>
    <col min="3822" max="3822" width="17.85546875" bestFit="1" customWidth="1"/>
    <col min="3823" max="3823" width="1" customWidth="1"/>
    <col min="3824" max="3824" width="4" customWidth="1"/>
    <col min="3825" max="3825" width="1" customWidth="1"/>
    <col min="3826" max="3826" width="37.28515625" customWidth="1"/>
    <col min="3827" max="3827" width="1" customWidth="1"/>
    <col min="3828" max="3828" width="27.140625" customWidth="1"/>
    <col min="3829" max="3829" width="1" customWidth="1"/>
    <col min="3830" max="3830" width="29.28515625" customWidth="1"/>
    <col min="3831" max="3831" width="1.7109375" customWidth="1"/>
    <col min="3833" max="3835" width="0" hidden="1" customWidth="1"/>
    <col min="3836" max="3836" width="55.140625" customWidth="1"/>
    <col min="4073" max="4073" width="8" customWidth="1"/>
    <col min="4074" max="4074" width="9.85546875" bestFit="1" customWidth="1"/>
    <col min="4075" max="4075" width="10" customWidth="1"/>
    <col min="4076" max="4077" width="0" hidden="1" customWidth="1"/>
    <col min="4078" max="4078" width="17.85546875" bestFit="1" customWidth="1"/>
    <col min="4079" max="4079" width="1" customWidth="1"/>
    <col min="4080" max="4080" width="4" customWidth="1"/>
    <col min="4081" max="4081" width="1" customWidth="1"/>
    <col min="4082" max="4082" width="37.28515625" customWidth="1"/>
    <col min="4083" max="4083" width="1" customWidth="1"/>
    <col min="4084" max="4084" width="27.140625" customWidth="1"/>
    <col min="4085" max="4085" width="1" customWidth="1"/>
    <col min="4086" max="4086" width="29.28515625" customWidth="1"/>
    <col min="4087" max="4087" width="1.7109375" customWidth="1"/>
    <col min="4089" max="4091" width="0" hidden="1" customWidth="1"/>
    <col min="4092" max="4092" width="55.140625" customWidth="1"/>
    <col min="4329" max="4329" width="8" customWidth="1"/>
    <col min="4330" max="4330" width="9.85546875" bestFit="1" customWidth="1"/>
    <col min="4331" max="4331" width="10" customWidth="1"/>
    <col min="4332" max="4333" width="0" hidden="1" customWidth="1"/>
    <col min="4334" max="4334" width="17.85546875" bestFit="1" customWidth="1"/>
    <col min="4335" max="4335" width="1" customWidth="1"/>
    <col min="4336" max="4336" width="4" customWidth="1"/>
    <col min="4337" max="4337" width="1" customWidth="1"/>
    <col min="4338" max="4338" width="37.28515625" customWidth="1"/>
    <col min="4339" max="4339" width="1" customWidth="1"/>
    <col min="4340" max="4340" width="27.140625" customWidth="1"/>
    <col min="4341" max="4341" width="1" customWidth="1"/>
    <col min="4342" max="4342" width="29.28515625" customWidth="1"/>
    <col min="4343" max="4343" width="1.7109375" customWidth="1"/>
    <col min="4345" max="4347" width="0" hidden="1" customWidth="1"/>
    <col min="4348" max="4348" width="55.140625" customWidth="1"/>
    <col min="4585" max="4585" width="8" customWidth="1"/>
    <col min="4586" max="4586" width="9.85546875" bestFit="1" customWidth="1"/>
    <col min="4587" max="4587" width="10" customWidth="1"/>
    <col min="4588" max="4589" width="0" hidden="1" customWidth="1"/>
    <col min="4590" max="4590" width="17.85546875" bestFit="1" customWidth="1"/>
    <col min="4591" max="4591" width="1" customWidth="1"/>
    <col min="4592" max="4592" width="4" customWidth="1"/>
    <col min="4593" max="4593" width="1" customWidth="1"/>
    <col min="4594" max="4594" width="37.28515625" customWidth="1"/>
    <col min="4595" max="4595" width="1" customWidth="1"/>
    <col min="4596" max="4596" width="27.140625" customWidth="1"/>
    <col min="4597" max="4597" width="1" customWidth="1"/>
    <col min="4598" max="4598" width="29.28515625" customWidth="1"/>
    <col min="4599" max="4599" width="1.7109375" customWidth="1"/>
    <col min="4601" max="4603" width="0" hidden="1" customWidth="1"/>
    <col min="4604" max="4604" width="55.140625" customWidth="1"/>
    <col min="4841" max="4841" width="8" customWidth="1"/>
    <col min="4842" max="4842" width="9.85546875" bestFit="1" customWidth="1"/>
    <col min="4843" max="4843" width="10" customWidth="1"/>
    <col min="4844" max="4845" width="0" hidden="1" customWidth="1"/>
    <col min="4846" max="4846" width="17.85546875" bestFit="1" customWidth="1"/>
    <col min="4847" max="4847" width="1" customWidth="1"/>
    <col min="4848" max="4848" width="4" customWidth="1"/>
    <col min="4849" max="4849" width="1" customWidth="1"/>
    <col min="4850" max="4850" width="37.28515625" customWidth="1"/>
    <col min="4851" max="4851" width="1" customWidth="1"/>
    <col min="4852" max="4852" width="27.140625" customWidth="1"/>
    <col min="4853" max="4853" width="1" customWidth="1"/>
    <col min="4854" max="4854" width="29.28515625" customWidth="1"/>
    <col min="4855" max="4855" width="1.7109375" customWidth="1"/>
    <col min="4857" max="4859" width="0" hidden="1" customWidth="1"/>
    <col min="4860" max="4860" width="55.140625" customWidth="1"/>
    <col min="5097" max="5097" width="8" customWidth="1"/>
    <col min="5098" max="5098" width="9.85546875" bestFit="1" customWidth="1"/>
    <col min="5099" max="5099" width="10" customWidth="1"/>
    <col min="5100" max="5101" width="0" hidden="1" customWidth="1"/>
    <col min="5102" max="5102" width="17.85546875" bestFit="1" customWidth="1"/>
    <col min="5103" max="5103" width="1" customWidth="1"/>
    <col min="5104" max="5104" width="4" customWidth="1"/>
    <col min="5105" max="5105" width="1" customWidth="1"/>
    <col min="5106" max="5106" width="37.28515625" customWidth="1"/>
    <col min="5107" max="5107" width="1" customWidth="1"/>
    <col min="5108" max="5108" width="27.140625" customWidth="1"/>
    <col min="5109" max="5109" width="1" customWidth="1"/>
    <col min="5110" max="5110" width="29.28515625" customWidth="1"/>
    <col min="5111" max="5111" width="1.7109375" customWidth="1"/>
    <col min="5113" max="5115" width="0" hidden="1" customWidth="1"/>
    <col min="5116" max="5116" width="55.140625" customWidth="1"/>
    <col min="5353" max="5353" width="8" customWidth="1"/>
    <col min="5354" max="5354" width="9.85546875" bestFit="1" customWidth="1"/>
    <col min="5355" max="5355" width="10" customWidth="1"/>
    <col min="5356" max="5357" width="0" hidden="1" customWidth="1"/>
    <col min="5358" max="5358" width="17.85546875" bestFit="1" customWidth="1"/>
    <col min="5359" max="5359" width="1" customWidth="1"/>
    <col min="5360" max="5360" width="4" customWidth="1"/>
    <col min="5361" max="5361" width="1" customWidth="1"/>
    <col min="5362" max="5362" width="37.28515625" customWidth="1"/>
    <col min="5363" max="5363" width="1" customWidth="1"/>
    <col min="5364" max="5364" width="27.140625" customWidth="1"/>
    <col min="5365" max="5365" width="1" customWidth="1"/>
    <col min="5366" max="5366" width="29.28515625" customWidth="1"/>
    <col min="5367" max="5367" width="1.7109375" customWidth="1"/>
    <col min="5369" max="5371" width="0" hidden="1" customWidth="1"/>
    <col min="5372" max="5372" width="55.140625" customWidth="1"/>
    <col min="5609" max="5609" width="8" customWidth="1"/>
    <col min="5610" max="5610" width="9.85546875" bestFit="1" customWidth="1"/>
    <col min="5611" max="5611" width="10" customWidth="1"/>
    <col min="5612" max="5613" width="0" hidden="1" customWidth="1"/>
    <col min="5614" max="5614" width="17.85546875" bestFit="1" customWidth="1"/>
    <col min="5615" max="5615" width="1" customWidth="1"/>
    <col min="5616" max="5616" width="4" customWidth="1"/>
    <col min="5617" max="5617" width="1" customWidth="1"/>
    <col min="5618" max="5618" width="37.28515625" customWidth="1"/>
    <col min="5619" max="5619" width="1" customWidth="1"/>
    <col min="5620" max="5620" width="27.140625" customWidth="1"/>
    <col min="5621" max="5621" width="1" customWidth="1"/>
    <col min="5622" max="5622" width="29.28515625" customWidth="1"/>
    <col min="5623" max="5623" width="1.7109375" customWidth="1"/>
    <col min="5625" max="5627" width="0" hidden="1" customWidth="1"/>
    <col min="5628" max="5628" width="55.140625" customWidth="1"/>
    <col min="5865" max="5865" width="8" customWidth="1"/>
    <col min="5866" max="5866" width="9.85546875" bestFit="1" customWidth="1"/>
    <col min="5867" max="5867" width="10" customWidth="1"/>
    <col min="5868" max="5869" width="0" hidden="1" customWidth="1"/>
    <col min="5870" max="5870" width="17.85546875" bestFit="1" customWidth="1"/>
    <col min="5871" max="5871" width="1" customWidth="1"/>
    <col min="5872" max="5872" width="4" customWidth="1"/>
    <col min="5873" max="5873" width="1" customWidth="1"/>
    <col min="5874" max="5874" width="37.28515625" customWidth="1"/>
    <col min="5875" max="5875" width="1" customWidth="1"/>
    <col min="5876" max="5876" width="27.140625" customWidth="1"/>
    <col min="5877" max="5877" width="1" customWidth="1"/>
    <col min="5878" max="5878" width="29.28515625" customWidth="1"/>
    <col min="5879" max="5879" width="1.7109375" customWidth="1"/>
    <col min="5881" max="5883" width="0" hidden="1" customWidth="1"/>
    <col min="5884" max="5884" width="55.140625" customWidth="1"/>
    <col min="6121" max="6121" width="8" customWidth="1"/>
    <col min="6122" max="6122" width="9.85546875" bestFit="1" customWidth="1"/>
    <col min="6123" max="6123" width="10" customWidth="1"/>
    <col min="6124" max="6125" width="0" hidden="1" customWidth="1"/>
    <col min="6126" max="6126" width="17.85546875" bestFit="1" customWidth="1"/>
    <col min="6127" max="6127" width="1" customWidth="1"/>
    <col min="6128" max="6128" width="4" customWidth="1"/>
    <col min="6129" max="6129" width="1" customWidth="1"/>
    <col min="6130" max="6130" width="37.28515625" customWidth="1"/>
    <col min="6131" max="6131" width="1" customWidth="1"/>
    <col min="6132" max="6132" width="27.140625" customWidth="1"/>
    <col min="6133" max="6133" width="1" customWidth="1"/>
    <col min="6134" max="6134" width="29.28515625" customWidth="1"/>
    <col min="6135" max="6135" width="1.7109375" customWidth="1"/>
    <col min="6137" max="6139" width="0" hidden="1" customWidth="1"/>
    <col min="6140" max="6140" width="55.140625" customWidth="1"/>
    <col min="6377" max="6377" width="8" customWidth="1"/>
    <col min="6378" max="6378" width="9.85546875" bestFit="1" customWidth="1"/>
    <col min="6379" max="6379" width="10" customWidth="1"/>
    <col min="6380" max="6381" width="0" hidden="1" customWidth="1"/>
    <col min="6382" max="6382" width="17.85546875" bestFit="1" customWidth="1"/>
    <col min="6383" max="6383" width="1" customWidth="1"/>
    <col min="6384" max="6384" width="4" customWidth="1"/>
    <col min="6385" max="6385" width="1" customWidth="1"/>
    <col min="6386" max="6386" width="37.28515625" customWidth="1"/>
    <col min="6387" max="6387" width="1" customWidth="1"/>
    <col min="6388" max="6388" width="27.140625" customWidth="1"/>
    <col min="6389" max="6389" width="1" customWidth="1"/>
    <col min="6390" max="6390" width="29.28515625" customWidth="1"/>
    <col min="6391" max="6391" width="1.7109375" customWidth="1"/>
    <col min="6393" max="6395" width="0" hidden="1" customWidth="1"/>
    <col min="6396" max="6396" width="55.140625" customWidth="1"/>
    <col min="6633" max="6633" width="8" customWidth="1"/>
    <col min="6634" max="6634" width="9.85546875" bestFit="1" customWidth="1"/>
    <col min="6635" max="6635" width="10" customWidth="1"/>
    <col min="6636" max="6637" width="0" hidden="1" customWidth="1"/>
    <col min="6638" max="6638" width="17.85546875" bestFit="1" customWidth="1"/>
    <col min="6639" max="6639" width="1" customWidth="1"/>
    <col min="6640" max="6640" width="4" customWidth="1"/>
    <col min="6641" max="6641" width="1" customWidth="1"/>
    <col min="6642" max="6642" width="37.28515625" customWidth="1"/>
    <col min="6643" max="6643" width="1" customWidth="1"/>
    <col min="6644" max="6644" width="27.140625" customWidth="1"/>
    <col min="6645" max="6645" width="1" customWidth="1"/>
    <col min="6646" max="6646" width="29.28515625" customWidth="1"/>
    <col min="6647" max="6647" width="1.7109375" customWidth="1"/>
    <col min="6649" max="6651" width="0" hidden="1" customWidth="1"/>
    <col min="6652" max="6652" width="55.140625" customWidth="1"/>
    <col min="6889" max="6889" width="8" customWidth="1"/>
    <col min="6890" max="6890" width="9.85546875" bestFit="1" customWidth="1"/>
    <col min="6891" max="6891" width="10" customWidth="1"/>
    <col min="6892" max="6893" width="0" hidden="1" customWidth="1"/>
    <col min="6894" max="6894" width="17.85546875" bestFit="1" customWidth="1"/>
    <col min="6895" max="6895" width="1" customWidth="1"/>
    <col min="6896" max="6896" width="4" customWidth="1"/>
    <col min="6897" max="6897" width="1" customWidth="1"/>
    <col min="6898" max="6898" width="37.28515625" customWidth="1"/>
    <col min="6899" max="6899" width="1" customWidth="1"/>
    <col min="6900" max="6900" width="27.140625" customWidth="1"/>
    <col min="6901" max="6901" width="1" customWidth="1"/>
    <col min="6902" max="6902" width="29.28515625" customWidth="1"/>
    <col min="6903" max="6903" width="1.7109375" customWidth="1"/>
    <col min="6905" max="6907" width="0" hidden="1" customWidth="1"/>
    <col min="6908" max="6908" width="55.140625" customWidth="1"/>
    <col min="7145" max="7145" width="8" customWidth="1"/>
    <col min="7146" max="7146" width="9.85546875" bestFit="1" customWidth="1"/>
    <col min="7147" max="7147" width="10" customWidth="1"/>
    <col min="7148" max="7149" width="0" hidden="1" customWidth="1"/>
    <col min="7150" max="7150" width="17.85546875" bestFit="1" customWidth="1"/>
    <col min="7151" max="7151" width="1" customWidth="1"/>
    <col min="7152" max="7152" width="4" customWidth="1"/>
    <col min="7153" max="7153" width="1" customWidth="1"/>
    <col min="7154" max="7154" width="37.28515625" customWidth="1"/>
    <col min="7155" max="7155" width="1" customWidth="1"/>
    <col min="7156" max="7156" width="27.140625" customWidth="1"/>
    <col min="7157" max="7157" width="1" customWidth="1"/>
    <col min="7158" max="7158" width="29.28515625" customWidth="1"/>
    <col min="7159" max="7159" width="1.7109375" customWidth="1"/>
    <col min="7161" max="7163" width="0" hidden="1" customWidth="1"/>
    <col min="7164" max="7164" width="55.140625" customWidth="1"/>
    <col min="7401" max="7401" width="8" customWidth="1"/>
    <col min="7402" max="7402" width="9.85546875" bestFit="1" customWidth="1"/>
    <col min="7403" max="7403" width="10" customWidth="1"/>
    <col min="7404" max="7405" width="0" hidden="1" customWidth="1"/>
    <col min="7406" max="7406" width="17.85546875" bestFit="1" customWidth="1"/>
    <col min="7407" max="7407" width="1" customWidth="1"/>
    <col min="7408" max="7408" width="4" customWidth="1"/>
    <col min="7409" max="7409" width="1" customWidth="1"/>
    <col min="7410" max="7410" width="37.28515625" customWidth="1"/>
    <col min="7411" max="7411" width="1" customWidth="1"/>
    <col min="7412" max="7412" width="27.140625" customWidth="1"/>
    <col min="7413" max="7413" width="1" customWidth="1"/>
    <col min="7414" max="7414" width="29.28515625" customWidth="1"/>
    <col min="7415" max="7415" width="1.7109375" customWidth="1"/>
    <col min="7417" max="7419" width="0" hidden="1" customWidth="1"/>
    <col min="7420" max="7420" width="55.140625" customWidth="1"/>
    <col min="7657" max="7657" width="8" customWidth="1"/>
    <col min="7658" max="7658" width="9.85546875" bestFit="1" customWidth="1"/>
    <col min="7659" max="7659" width="10" customWidth="1"/>
    <col min="7660" max="7661" width="0" hidden="1" customWidth="1"/>
    <col min="7662" max="7662" width="17.85546875" bestFit="1" customWidth="1"/>
    <col min="7663" max="7663" width="1" customWidth="1"/>
    <col min="7664" max="7664" width="4" customWidth="1"/>
    <col min="7665" max="7665" width="1" customWidth="1"/>
    <col min="7666" max="7666" width="37.28515625" customWidth="1"/>
    <col min="7667" max="7667" width="1" customWidth="1"/>
    <col min="7668" max="7668" width="27.140625" customWidth="1"/>
    <col min="7669" max="7669" width="1" customWidth="1"/>
    <col min="7670" max="7670" width="29.28515625" customWidth="1"/>
    <col min="7671" max="7671" width="1.7109375" customWidth="1"/>
    <col min="7673" max="7675" width="0" hidden="1" customWidth="1"/>
    <col min="7676" max="7676" width="55.140625" customWidth="1"/>
    <col min="7913" max="7913" width="8" customWidth="1"/>
    <col min="7914" max="7914" width="9.85546875" bestFit="1" customWidth="1"/>
    <col min="7915" max="7915" width="10" customWidth="1"/>
    <col min="7916" max="7917" width="0" hidden="1" customWidth="1"/>
    <col min="7918" max="7918" width="17.85546875" bestFit="1" customWidth="1"/>
    <col min="7919" max="7919" width="1" customWidth="1"/>
    <col min="7920" max="7920" width="4" customWidth="1"/>
    <col min="7921" max="7921" width="1" customWidth="1"/>
    <col min="7922" max="7922" width="37.28515625" customWidth="1"/>
    <col min="7923" max="7923" width="1" customWidth="1"/>
    <col min="7924" max="7924" width="27.140625" customWidth="1"/>
    <col min="7925" max="7925" width="1" customWidth="1"/>
    <col min="7926" max="7926" width="29.28515625" customWidth="1"/>
    <col min="7927" max="7927" width="1.7109375" customWidth="1"/>
    <col min="7929" max="7931" width="0" hidden="1" customWidth="1"/>
    <col min="7932" max="7932" width="55.140625" customWidth="1"/>
    <col min="8169" max="8169" width="8" customWidth="1"/>
    <col min="8170" max="8170" width="9.85546875" bestFit="1" customWidth="1"/>
    <col min="8171" max="8171" width="10" customWidth="1"/>
    <col min="8172" max="8173" width="0" hidden="1" customWidth="1"/>
    <col min="8174" max="8174" width="17.85546875" bestFit="1" customWidth="1"/>
    <col min="8175" max="8175" width="1" customWidth="1"/>
    <col min="8176" max="8176" width="4" customWidth="1"/>
    <col min="8177" max="8177" width="1" customWidth="1"/>
    <col min="8178" max="8178" width="37.28515625" customWidth="1"/>
    <col min="8179" max="8179" width="1" customWidth="1"/>
    <col min="8180" max="8180" width="27.140625" customWidth="1"/>
    <col min="8181" max="8181" width="1" customWidth="1"/>
    <col min="8182" max="8182" width="29.28515625" customWidth="1"/>
    <col min="8183" max="8183" width="1.7109375" customWidth="1"/>
    <col min="8185" max="8187" width="0" hidden="1" customWidth="1"/>
    <col min="8188" max="8188" width="55.140625" customWidth="1"/>
    <col min="8425" max="8425" width="8" customWidth="1"/>
    <col min="8426" max="8426" width="9.85546875" bestFit="1" customWidth="1"/>
    <col min="8427" max="8427" width="10" customWidth="1"/>
    <col min="8428" max="8429" width="0" hidden="1" customWidth="1"/>
    <col min="8430" max="8430" width="17.85546875" bestFit="1" customWidth="1"/>
    <col min="8431" max="8431" width="1" customWidth="1"/>
    <col min="8432" max="8432" width="4" customWidth="1"/>
    <col min="8433" max="8433" width="1" customWidth="1"/>
    <col min="8434" max="8434" width="37.28515625" customWidth="1"/>
    <col min="8435" max="8435" width="1" customWidth="1"/>
    <col min="8436" max="8436" width="27.140625" customWidth="1"/>
    <col min="8437" max="8437" width="1" customWidth="1"/>
    <col min="8438" max="8438" width="29.28515625" customWidth="1"/>
    <col min="8439" max="8439" width="1.7109375" customWidth="1"/>
    <col min="8441" max="8443" width="0" hidden="1" customWidth="1"/>
    <col min="8444" max="8444" width="55.140625" customWidth="1"/>
    <col min="8681" max="8681" width="8" customWidth="1"/>
    <col min="8682" max="8682" width="9.85546875" bestFit="1" customWidth="1"/>
    <col min="8683" max="8683" width="10" customWidth="1"/>
    <col min="8684" max="8685" width="0" hidden="1" customWidth="1"/>
    <col min="8686" max="8686" width="17.85546875" bestFit="1" customWidth="1"/>
    <col min="8687" max="8687" width="1" customWidth="1"/>
    <col min="8688" max="8688" width="4" customWidth="1"/>
    <col min="8689" max="8689" width="1" customWidth="1"/>
    <col min="8690" max="8690" width="37.28515625" customWidth="1"/>
    <col min="8691" max="8691" width="1" customWidth="1"/>
    <col min="8692" max="8692" width="27.140625" customWidth="1"/>
    <col min="8693" max="8693" width="1" customWidth="1"/>
    <col min="8694" max="8694" width="29.28515625" customWidth="1"/>
    <col min="8695" max="8695" width="1.7109375" customWidth="1"/>
    <col min="8697" max="8699" width="0" hidden="1" customWidth="1"/>
    <col min="8700" max="8700" width="55.140625" customWidth="1"/>
    <col min="8937" max="8937" width="8" customWidth="1"/>
    <col min="8938" max="8938" width="9.85546875" bestFit="1" customWidth="1"/>
    <col min="8939" max="8939" width="10" customWidth="1"/>
    <col min="8940" max="8941" width="0" hidden="1" customWidth="1"/>
    <col min="8942" max="8942" width="17.85546875" bestFit="1" customWidth="1"/>
    <col min="8943" max="8943" width="1" customWidth="1"/>
    <col min="8944" max="8944" width="4" customWidth="1"/>
    <col min="8945" max="8945" width="1" customWidth="1"/>
    <col min="8946" max="8946" width="37.28515625" customWidth="1"/>
    <col min="8947" max="8947" width="1" customWidth="1"/>
    <col min="8948" max="8948" width="27.140625" customWidth="1"/>
    <col min="8949" max="8949" width="1" customWidth="1"/>
    <col min="8950" max="8950" width="29.28515625" customWidth="1"/>
    <col min="8951" max="8951" width="1.7109375" customWidth="1"/>
    <col min="8953" max="8955" width="0" hidden="1" customWidth="1"/>
    <col min="8956" max="8956" width="55.140625" customWidth="1"/>
    <col min="9193" max="9193" width="8" customWidth="1"/>
    <col min="9194" max="9194" width="9.85546875" bestFit="1" customWidth="1"/>
    <col min="9195" max="9195" width="10" customWidth="1"/>
    <col min="9196" max="9197" width="0" hidden="1" customWidth="1"/>
    <col min="9198" max="9198" width="17.85546875" bestFit="1" customWidth="1"/>
    <col min="9199" max="9199" width="1" customWidth="1"/>
    <col min="9200" max="9200" width="4" customWidth="1"/>
    <col min="9201" max="9201" width="1" customWidth="1"/>
    <col min="9202" max="9202" width="37.28515625" customWidth="1"/>
    <col min="9203" max="9203" width="1" customWidth="1"/>
    <col min="9204" max="9204" width="27.140625" customWidth="1"/>
    <col min="9205" max="9205" width="1" customWidth="1"/>
    <col min="9206" max="9206" width="29.28515625" customWidth="1"/>
    <col min="9207" max="9207" width="1.7109375" customWidth="1"/>
    <col min="9209" max="9211" width="0" hidden="1" customWidth="1"/>
    <col min="9212" max="9212" width="55.140625" customWidth="1"/>
    <col min="9449" max="9449" width="8" customWidth="1"/>
    <col min="9450" max="9450" width="9.85546875" bestFit="1" customWidth="1"/>
    <col min="9451" max="9451" width="10" customWidth="1"/>
    <col min="9452" max="9453" width="0" hidden="1" customWidth="1"/>
    <col min="9454" max="9454" width="17.85546875" bestFit="1" customWidth="1"/>
    <col min="9455" max="9455" width="1" customWidth="1"/>
    <col min="9456" max="9456" width="4" customWidth="1"/>
    <col min="9457" max="9457" width="1" customWidth="1"/>
    <col min="9458" max="9458" width="37.28515625" customWidth="1"/>
    <col min="9459" max="9459" width="1" customWidth="1"/>
    <col min="9460" max="9460" width="27.140625" customWidth="1"/>
    <col min="9461" max="9461" width="1" customWidth="1"/>
    <col min="9462" max="9462" width="29.28515625" customWidth="1"/>
    <col min="9463" max="9463" width="1.7109375" customWidth="1"/>
    <col min="9465" max="9467" width="0" hidden="1" customWidth="1"/>
    <col min="9468" max="9468" width="55.140625" customWidth="1"/>
    <col min="9705" max="9705" width="8" customWidth="1"/>
    <col min="9706" max="9706" width="9.85546875" bestFit="1" customWidth="1"/>
    <col min="9707" max="9707" width="10" customWidth="1"/>
    <col min="9708" max="9709" width="0" hidden="1" customWidth="1"/>
    <col min="9710" max="9710" width="17.85546875" bestFit="1" customWidth="1"/>
    <col min="9711" max="9711" width="1" customWidth="1"/>
    <col min="9712" max="9712" width="4" customWidth="1"/>
    <col min="9713" max="9713" width="1" customWidth="1"/>
    <col min="9714" max="9714" width="37.28515625" customWidth="1"/>
    <col min="9715" max="9715" width="1" customWidth="1"/>
    <col min="9716" max="9716" width="27.140625" customWidth="1"/>
    <col min="9717" max="9717" width="1" customWidth="1"/>
    <col min="9718" max="9718" width="29.28515625" customWidth="1"/>
    <col min="9719" max="9719" width="1.7109375" customWidth="1"/>
    <col min="9721" max="9723" width="0" hidden="1" customWidth="1"/>
    <col min="9724" max="9724" width="55.140625" customWidth="1"/>
    <col min="9961" max="9961" width="8" customWidth="1"/>
    <col min="9962" max="9962" width="9.85546875" bestFit="1" customWidth="1"/>
    <col min="9963" max="9963" width="10" customWidth="1"/>
    <col min="9964" max="9965" width="0" hidden="1" customWidth="1"/>
    <col min="9966" max="9966" width="17.85546875" bestFit="1" customWidth="1"/>
    <col min="9967" max="9967" width="1" customWidth="1"/>
    <col min="9968" max="9968" width="4" customWidth="1"/>
    <col min="9969" max="9969" width="1" customWidth="1"/>
    <col min="9970" max="9970" width="37.28515625" customWidth="1"/>
    <col min="9971" max="9971" width="1" customWidth="1"/>
    <col min="9972" max="9972" width="27.140625" customWidth="1"/>
    <col min="9973" max="9973" width="1" customWidth="1"/>
    <col min="9974" max="9974" width="29.28515625" customWidth="1"/>
    <col min="9975" max="9975" width="1.7109375" customWidth="1"/>
    <col min="9977" max="9979" width="0" hidden="1" customWidth="1"/>
    <col min="9980" max="9980" width="55.140625" customWidth="1"/>
    <col min="10217" max="10217" width="8" customWidth="1"/>
    <col min="10218" max="10218" width="9.85546875" bestFit="1" customWidth="1"/>
    <col min="10219" max="10219" width="10" customWidth="1"/>
    <col min="10220" max="10221" width="0" hidden="1" customWidth="1"/>
    <col min="10222" max="10222" width="17.85546875" bestFit="1" customWidth="1"/>
    <col min="10223" max="10223" width="1" customWidth="1"/>
    <col min="10224" max="10224" width="4" customWidth="1"/>
    <col min="10225" max="10225" width="1" customWidth="1"/>
    <col min="10226" max="10226" width="37.28515625" customWidth="1"/>
    <col min="10227" max="10227" width="1" customWidth="1"/>
    <col min="10228" max="10228" width="27.140625" customWidth="1"/>
    <col min="10229" max="10229" width="1" customWidth="1"/>
    <col min="10230" max="10230" width="29.28515625" customWidth="1"/>
    <col min="10231" max="10231" width="1.7109375" customWidth="1"/>
    <col min="10233" max="10235" width="0" hidden="1" customWidth="1"/>
    <col min="10236" max="10236" width="55.140625" customWidth="1"/>
    <col min="10473" max="10473" width="8" customWidth="1"/>
    <col min="10474" max="10474" width="9.85546875" bestFit="1" customWidth="1"/>
    <col min="10475" max="10475" width="10" customWidth="1"/>
    <col min="10476" max="10477" width="0" hidden="1" customWidth="1"/>
    <col min="10478" max="10478" width="17.85546875" bestFit="1" customWidth="1"/>
    <col min="10479" max="10479" width="1" customWidth="1"/>
    <col min="10480" max="10480" width="4" customWidth="1"/>
    <col min="10481" max="10481" width="1" customWidth="1"/>
    <col min="10482" max="10482" width="37.28515625" customWidth="1"/>
    <col min="10483" max="10483" width="1" customWidth="1"/>
    <col min="10484" max="10484" width="27.140625" customWidth="1"/>
    <col min="10485" max="10485" width="1" customWidth="1"/>
    <col min="10486" max="10486" width="29.28515625" customWidth="1"/>
    <col min="10487" max="10487" width="1.7109375" customWidth="1"/>
    <col min="10489" max="10491" width="0" hidden="1" customWidth="1"/>
    <col min="10492" max="10492" width="55.140625" customWidth="1"/>
    <col min="10729" max="10729" width="8" customWidth="1"/>
    <col min="10730" max="10730" width="9.85546875" bestFit="1" customWidth="1"/>
    <col min="10731" max="10731" width="10" customWidth="1"/>
    <col min="10732" max="10733" width="0" hidden="1" customWidth="1"/>
    <col min="10734" max="10734" width="17.85546875" bestFit="1" customWidth="1"/>
    <col min="10735" max="10735" width="1" customWidth="1"/>
    <col min="10736" max="10736" width="4" customWidth="1"/>
    <col min="10737" max="10737" width="1" customWidth="1"/>
    <col min="10738" max="10738" width="37.28515625" customWidth="1"/>
    <col min="10739" max="10739" width="1" customWidth="1"/>
    <col min="10740" max="10740" width="27.140625" customWidth="1"/>
    <col min="10741" max="10741" width="1" customWidth="1"/>
    <col min="10742" max="10742" width="29.28515625" customWidth="1"/>
    <col min="10743" max="10743" width="1.7109375" customWidth="1"/>
    <col min="10745" max="10747" width="0" hidden="1" customWidth="1"/>
    <col min="10748" max="10748" width="55.140625" customWidth="1"/>
    <col min="10985" max="10985" width="8" customWidth="1"/>
    <col min="10986" max="10986" width="9.85546875" bestFit="1" customWidth="1"/>
    <col min="10987" max="10987" width="10" customWidth="1"/>
    <col min="10988" max="10989" width="0" hidden="1" customWidth="1"/>
    <col min="10990" max="10990" width="17.85546875" bestFit="1" customWidth="1"/>
    <col min="10991" max="10991" width="1" customWidth="1"/>
    <col min="10992" max="10992" width="4" customWidth="1"/>
    <col min="10993" max="10993" width="1" customWidth="1"/>
    <col min="10994" max="10994" width="37.28515625" customWidth="1"/>
    <col min="10995" max="10995" width="1" customWidth="1"/>
    <col min="10996" max="10996" width="27.140625" customWidth="1"/>
    <col min="10997" max="10997" width="1" customWidth="1"/>
    <col min="10998" max="10998" width="29.28515625" customWidth="1"/>
    <col min="10999" max="10999" width="1.7109375" customWidth="1"/>
    <col min="11001" max="11003" width="0" hidden="1" customWidth="1"/>
    <col min="11004" max="11004" width="55.140625" customWidth="1"/>
    <col min="11241" max="11241" width="8" customWidth="1"/>
    <col min="11242" max="11242" width="9.85546875" bestFit="1" customWidth="1"/>
    <col min="11243" max="11243" width="10" customWidth="1"/>
    <col min="11244" max="11245" width="0" hidden="1" customWidth="1"/>
    <col min="11246" max="11246" width="17.85546875" bestFit="1" customWidth="1"/>
    <col min="11247" max="11247" width="1" customWidth="1"/>
    <col min="11248" max="11248" width="4" customWidth="1"/>
    <col min="11249" max="11249" width="1" customWidth="1"/>
    <col min="11250" max="11250" width="37.28515625" customWidth="1"/>
    <col min="11251" max="11251" width="1" customWidth="1"/>
    <col min="11252" max="11252" width="27.140625" customWidth="1"/>
    <col min="11253" max="11253" width="1" customWidth="1"/>
    <col min="11254" max="11254" width="29.28515625" customWidth="1"/>
    <col min="11255" max="11255" width="1.7109375" customWidth="1"/>
    <col min="11257" max="11259" width="0" hidden="1" customWidth="1"/>
    <col min="11260" max="11260" width="55.140625" customWidth="1"/>
    <col min="11497" max="11497" width="8" customWidth="1"/>
    <col min="11498" max="11498" width="9.85546875" bestFit="1" customWidth="1"/>
    <col min="11499" max="11499" width="10" customWidth="1"/>
    <col min="11500" max="11501" width="0" hidden="1" customWidth="1"/>
    <col min="11502" max="11502" width="17.85546875" bestFit="1" customWidth="1"/>
    <col min="11503" max="11503" width="1" customWidth="1"/>
    <col min="11504" max="11504" width="4" customWidth="1"/>
    <col min="11505" max="11505" width="1" customWidth="1"/>
    <col min="11506" max="11506" width="37.28515625" customWidth="1"/>
    <col min="11507" max="11507" width="1" customWidth="1"/>
    <col min="11508" max="11508" width="27.140625" customWidth="1"/>
    <col min="11509" max="11509" width="1" customWidth="1"/>
    <col min="11510" max="11510" width="29.28515625" customWidth="1"/>
    <col min="11511" max="11511" width="1.7109375" customWidth="1"/>
    <col min="11513" max="11515" width="0" hidden="1" customWidth="1"/>
    <col min="11516" max="11516" width="55.140625" customWidth="1"/>
    <col min="11753" max="11753" width="8" customWidth="1"/>
    <col min="11754" max="11754" width="9.85546875" bestFit="1" customWidth="1"/>
    <col min="11755" max="11755" width="10" customWidth="1"/>
    <col min="11756" max="11757" width="0" hidden="1" customWidth="1"/>
    <col min="11758" max="11758" width="17.85546875" bestFit="1" customWidth="1"/>
    <col min="11759" max="11759" width="1" customWidth="1"/>
    <col min="11760" max="11760" width="4" customWidth="1"/>
    <col min="11761" max="11761" width="1" customWidth="1"/>
    <col min="11762" max="11762" width="37.28515625" customWidth="1"/>
    <col min="11763" max="11763" width="1" customWidth="1"/>
    <col min="11764" max="11764" width="27.140625" customWidth="1"/>
    <col min="11765" max="11765" width="1" customWidth="1"/>
    <col min="11766" max="11766" width="29.28515625" customWidth="1"/>
    <col min="11767" max="11767" width="1.7109375" customWidth="1"/>
    <col min="11769" max="11771" width="0" hidden="1" customWidth="1"/>
    <col min="11772" max="11772" width="55.140625" customWidth="1"/>
    <col min="12009" max="12009" width="8" customWidth="1"/>
    <col min="12010" max="12010" width="9.85546875" bestFit="1" customWidth="1"/>
    <col min="12011" max="12011" width="10" customWidth="1"/>
    <col min="12012" max="12013" width="0" hidden="1" customWidth="1"/>
    <col min="12014" max="12014" width="17.85546875" bestFit="1" customWidth="1"/>
    <col min="12015" max="12015" width="1" customWidth="1"/>
    <col min="12016" max="12016" width="4" customWidth="1"/>
    <col min="12017" max="12017" width="1" customWidth="1"/>
    <col min="12018" max="12018" width="37.28515625" customWidth="1"/>
    <col min="12019" max="12019" width="1" customWidth="1"/>
    <col min="12020" max="12020" width="27.140625" customWidth="1"/>
    <col min="12021" max="12021" width="1" customWidth="1"/>
    <col min="12022" max="12022" width="29.28515625" customWidth="1"/>
    <col min="12023" max="12023" width="1.7109375" customWidth="1"/>
    <col min="12025" max="12027" width="0" hidden="1" customWidth="1"/>
    <col min="12028" max="12028" width="55.140625" customWidth="1"/>
    <col min="12265" max="12265" width="8" customWidth="1"/>
    <col min="12266" max="12266" width="9.85546875" bestFit="1" customWidth="1"/>
    <col min="12267" max="12267" width="10" customWidth="1"/>
    <col min="12268" max="12269" width="0" hidden="1" customWidth="1"/>
    <col min="12270" max="12270" width="17.85546875" bestFit="1" customWidth="1"/>
    <col min="12271" max="12271" width="1" customWidth="1"/>
    <col min="12272" max="12272" width="4" customWidth="1"/>
    <col min="12273" max="12273" width="1" customWidth="1"/>
    <col min="12274" max="12274" width="37.28515625" customWidth="1"/>
    <col min="12275" max="12275" width="1" customWidth="1"/>
    <col min="12276" max="12276" width="27.140625" customWidth="1"/>
    <col min="12277" max="12277" width="1" customWidth="1"/>
    <col min="12278" max="12278" width="29.28515625" customWidth="1"/>
    <col min="12279" max="12279" width="1.7109375" customWidth="1"/>
    <col min="12281" max="12283" width="0" hidden="1" customWidth="1"/>
    <col min="12284" max="12284" width="55.140625" customWidth="1"/>
    <col min="12521" max="12521" width="8" customWidth="1"/>
    <col min="12522" max="12522" width="9.85546875" bestFit="1" customWidth="1"/>
    <col min="12523" max="12523" width="10" customWidth="1"/>
    <col min="12524" max="12525" width="0" hidden="1" customWidth="1"/>
    <col min="12526" max="12526" width="17.85546875" bestFit="1" customWidth="1"/>
    <col min="12527" max="12527" width="1" customWidth="1"/>
    <col min="12528" max="12528" width="4" customWidth="1"/>
    <col min="12529" max="12529" width="1" customWidth="1"/>
    <col min="12530" max="12530" width="37.28515625" customWidth="1"/>
    <col min="12531" max="12531" width="1" customWidth="1"/>
    <col min="12532" max="12532" width="27.140625" customWidth="1"/>
    <col min="12533" max="12533" width="1" customWidth="1"/>
    <col min="12534" max="12534" width="29.28515625" customWidth="1"/>
    <col min="12535" max="12535" width="1.7109375" customWidth="1"/>
    <col min="12537" max="12539" width="0" hidden="1" customWidth="1"/>
    <col min="12540" max="12540" width="55.140625" customWidth="1"/>
    <col min="12777" max="12777" width="8" customWidth="1"/>
    <col min="12778" max="12778" width="9.85546875" bestFit="1" customWidth="1"/>
    <col min="12779" max="12779" width="10" customWidth="1"/>
    <col min="12780" max="12781" width="0" hidden="1" customWidth="1"/>
    <col min="12782" max="12782" width="17.85546875" bestFit="1" customWidth="1"/>
    <col min="12783" max="12783" width="1" customWidth="1"/>
    <col min="12784" max="12784" width="4" customWidth="1"/>
    <col min="12785" max="12785" width="1" customWidth="1"/>
    <col min="12786" max="12786" width="37.28515625" customWidth="1"/>
    <col min="12787" max="12787" width="1" customWidth="1"/>
    <col min="12788" max="12788" width="27.140625" customWidth="1"/>
    <col min="12789" max="12789" width="1" customWidth="1"/>
    <col min="12790" max="12790" width="29.28515625" customWidth="1"/>
    <col min="12791" max="12791" width="1.7109375" customWidth="1"/>
    <col min="12793" max="12795" width="0" hidden="1" customWidth="1"/>
    <col min="12796" max="12796" width="55.140625" customWidth="1"/>
    <col min="13033" max="13033" width="8" customWidth="1"/>
    <col min="13034" max="13034" width="9.85546875" bestFit="1" customWidth="1"/>
    <col min="13035" max="13035" width="10" customWidth="1"/>
    <col min="13036" max="13037" width="0" hidden="1" customWidth="1"/>
    <col min="13038" max="13038" width="17.85546875" bestFit="1" customWidth="1"/>
    <col min="13039" max="13039" width="1" customWidth="1"/>
    <col min="13040" max="13040" width="4" customWidth="1"/>
    <col min="13041" max="13041" width="1" customWidth="1"/>
    <col min="13042" max="13042" width="37.28515625" customWidth="1"/>
    <col min="13043" max="13043" width="1" customWidth="1"/>
    <col min="13044" max="13044" width="27.140625" customWidth="1"/>
    <col min="13045" max="13045" width="1" customWidth="1"/>
    <col min="13046" max="13046" width="29.28515625" customWidth="1"/>
    <col min="13047" max="13047" width="1.7109375" customWidth="1"/>
    <col min="13049" max="13051" width="0" hidden="1" customWidth="1"/>
    <col min="13052" max="13052" width="55.140625" customWidth="1"/>
    <col min="13289" max="13289" width="8" customWidth="1"/>
    <col min="13290" max="13290" width="9.85546875" bestFit="1" customWidth="1"/>
    <col min="13291" max="13291" width="10" customWidth="1"/>
    <col min="13292" max="13293" width="0" hidden="1" customWidth="1"/>
    <col min="13294" max="13294" width="17.85546875" bestFit="1" customWidth="1"/>
    <col min="13295" max="13295" width="1" customWidth="1"/>
    <col min="13296" max="13296" width="4" customWidth="1"/>
    <col min="13297" max="13297" width="1" customWidth="1"/>
    <col min="13298" max="13298" width="37.28515625" customWidth="1"/>
    <col min="13299" max="13299" width="1" customWidth="1"/>
    <col min="13300" max="13300" width="27.140625" customWidth="1"/>
    <col min="13301" max="13301" width="1" customWidth="1"/>
    <col min="13302" max="13302" width="29.28515625" customWidth="1"/>
    <col min="13303" max="13303" width="1.7109375" customWidth="1"/>
    <col min="13305" max="13307" width="0" hidden="1" customWidth="1"/>
    <col min="13308" max="13308" width="55.140625" customWidth="1"/>
    <col min="13545" max="13545" width="8" customWidth="1"/>
    <col min="13546" max="13546" width="9.85546875" bestFit="1" customWidth="1"/>
    <col min="13547" max="13547" width="10" customWidth="1"/>
    <col min="13548" max="13549" width="0" hidden="1" customWidth="1"/>
    <col min="13550" max="13550" width="17.85546875" bestFit="1" customWidth="1"/>
    <col min="13551" max="13551" width="1" customWidth="1"/>
    <col min="13552" max="13552" width="4" customWidth="1"/>
    <col min="13553" max="13553" width="1" customWidth="1"/>
    <col min="13554" max="13554" width="37.28515625" customWidth="1"/>
    <col min="13555" max="13555" width="1" customWidth="1"/>
    <col min="13556" max="13556" width="27.140625" customWidth="1"/>
    <col min="13557" max="13557" width="1" customWidth="1"/>
    <col min="13558" max="13558" width="29.28515625" customWidth="1"/>
    <col min="13559" max="13559" width="1.7109375" customWidth="1"/>
    <col min="13561" max="13563" width="0" hidden="1" customWidth="1"/>
    <col min="13564" max="13564" width="55.140625" customWidth="1"/>
    <col min="13801" max="13801" width="8" customWidth="1"/>
    <col min="13802" max="13802" width="9.85546875" bestFit="1" customWidth="1"/>
    <col min="13803" max="13803" width="10" customWidth="1"/>
    <col min="13804" max="13805" width="0" hidden="1" customWidth="1"/>
    <col min="13806" max="13806" width="17.85546875" bestFit="1" customWidth="1"/>
    <col min="13807" max="13807" width="1" customWidth="1"/>
    <col min="13808" max="13808" width="4" customWidth="1"/>
    <col min="13809" max="13809" width="1" customWidth="1"/>
    <col min="13810" max="13810" width="37.28515625" customWidth="1"/>
    <col min="13811" max="13811" width="1" customWidth="1"/>
    <col min="13812" max="13812" width="27.140625" customWidth="1"/>
    <col min="13813" max="13813" width="1" customWidth="1"/>
    <col min="13814" max="13814" width="29.28515625" customWidth="1"/>
    <col min="13815" max="13815" width="1.7109375" customWidth="1"/>
    <col min="13817" max="13819" width="0" hidden="1" customWidth="1"/>
    <col min="13820" max="13820" width="55.140625" customWidth="1"/>
    <col min="14057" max="14057" width="8" customWidth="1"/>
    <col min="14058" max="14058" width="9.85546875" bestFit="1" customWidth="1"/>
    <col min="14059" max="14059" width="10" customWidth="1"/>
    <col min="14060" max="14061" width="0" hidden="1" customWidth="1"/>
    <col min="14062" max="14062" width="17.85546875" bestFit="1" customWidth="1"/>
    <col min="14063" max="14063" width="1" customWidth="1"/>
    <col min="14064" max="14064" width="4" customWidth="1"/>
    <col min="14065" max="14065" width="1" customWidth="1"/>
    <col min="14066" max="14066" width="37.28515625" customWidth="1"/>
    <col min="14067" max="14067" width="1" customWidth="1"/>
    <col min="14068" max="14068" width="27.140625" customWidth="1"/>
    <col min="14069" max="14069" width="1" customWidth="1"/>
    <col min="14070" max="14070" width="29.28515625" customWidth="1"/>
    <col min="14071" max="14071" width="1.7109375" customWidth="1"/>
    <col min="14073" max="14075" width="0" hidden="1" customWidth="1"/>
    <col min="14076" max="14076" width="55.140625" customWidth="1"/>
    <col min="14313" max="14313" width="8" customWidth="1"/>
    <col min="14314" max="14314" width="9.85546875" bestFit="1" customWidth="1"/>
    <col min="14315" max="14315" width="10" customWidth="1"/>
    <col min="14316" max="14317" width="0" hidden="1" customWidth="1"/>
    <col min="14318" max="14318" width="17.85546875" bestFit="1" customWidth="1"/>
    <col min="14319" max="14319" width="1" customWidth="1"/>
    <col min="14320" max="14320" width="4" customWidth="1"/>
    <col min="14321" max="14321" width="1" customWidth="1"/>
    <col min="14322" max="14322" width="37.28515625" customWidth="1"/>
    <col min="14323" max="14323" width="1" customWidth="1"/>
    <col min="14324" max="14324" width="27.140625" customWidth="1"/>
    <col min="14325" max="14325" width="1" customWidth="1"/>
    <col min="14326" max="14326" width="29.28515625" customWidth="1"/>
    <col min="14327" max="14327" width="1.7109375" customWidth="1"/>
    <col min="14329" max="14331" width="0" hidden="1" customWidth="1"/>
    <col min="14332" max="14332" width="55.140625" customWidth="1"/>
    <col min="14569" max="14569" width="8" customWidth="1"/>
    <col min="14570" max="14570" width="9.85546875" bestFit="1" customWidth="1"/>
    <col min="14571" max="14571" width="10" customWidth="1"/>
    <col min="14572" max="14573" width="0" hidden="1" customWidth="1"/>
    <col min="14574" max="14574" width="17.85546875" bestFit="1" customWidth="1"/>
    <col min="14575" max="14575" width="1" customWidth="1"/>
    <col min="14576" max="14576" width="4" customWidth="1"/>
    <col min="14577" max="14577" width="1" customWidth="1"/>
    <col min="14578" max="14578" width="37.28515625" customWidth="1"/>
    <col min="14579" max="14579" width="1" customWidth="1"/>
    <col min="14580" max="14580" width="27.140625" customWidth="1"/>
    <col min="14581" max="14581" width="1" customWidth="1"/>
    <col min="14582" max="14582" width="29.28515625" customWidth="1"/>
    <col min="14583" max="14583" width="1.7109375" customWidth="1"/>
    <col min="14585" max="14587" width="0" hidden="1" customWidth="1"/>
    <col min="14588" max="14588" width="55.140625" customWidth="1"/>
    <col min="14825" max="14825" width="8" customWidth="1"/>
    <col min="14826" max="14826" width="9.85546875" bestFit="1" customWidth="1"/>
    <col min="14827" max="14827" width="10" customWidth="1"/>
    <col min="14828" max="14829" width="0" hidden="1" customWidth="1"/>
    <col min="14830" max="14830" width="17.85546875" bestFit="1" customWidth="1"/>
    <col min="14831" max="14831" width="1" customWidth="1"/>
    <col min="14832" max="14832" width="4" customWidth="1"/>
    <col min="14833" max="14833" width="1" customWidth="1"/>
    <col min="14834" max="14834" width="37.28515625" customWidth="1"/>
    <col min="14835" max="14835" width="1" customWidth="1"/>
    <col min="14836" max="14836" width="27.140625" customWidth="1"/>
    <col min="14837" max="14837" width="1" customWidth="1"/>
    <col min="14838" max="14838" width="29.28515625" customWidth="1"/>
    <col min="14839" max="14839" width="1.7109375" customWidth="1"/>
    <col min="14841" max="14843" width="0" hidden="1" customWidth="1"/>
    <col min="14844" max="14844" width="55.140625" customWidth="1"/>
    <col min="15081" max="15081" width="8" customWidth="1"/>
    <col min="15082" max="15082" width="9.85546875" bestFit="1" customWidth="1"/>
    <col min="15083" max="15083" width="10" customWidth="1"/>
    <col min="15084" max="15085" width="0" hidden="1" customWidth="1"/>
    <col min="15086" max="15086" width="17.85546875" bestFit="1" customWidth="1"/>
    <col min="15087" max="15087" width="1" customWidth="1"/>
    <col min="15088" max="15088" width="4" customWidth="1"/>
    <col min="15089" max="15089" width="1" customWidth="1"/>
    <col min="15090" max="15090" width="37.28515625" customWidth="1"/>
    <col min="15091" max="15091" width="1" customWidth="1"/>
    <col min="15092" max="15092" width="27.140625" customWidth="1"/>
    <col min="15093" max="15093" width="1" customWidth="1"/>
    <col min="15094" max="15094" width="29.28515625" customWidth="1"/>
    <col min="15095" max="15095" width="1.7109375" customWidth="1"/>
    <col min="15097" max="15099" width="0" hidden="1" customWidth="1"/>
    <col min="15100" max="15100" width="55.140625" customWidth="1"/>
    <col min="15337" max="15337" width="8" customWidth="1"/>
    <col min="15338" max="15338" width="9.85546875" bestFit="1" customWidth="1"/>
    <col min="15339" max="15339" width="10" customWidth="1"/>
    <col min="15340" max="15341" width="0" hidden="1" customWidth="1"/>
    <col min="15342" max="15342" width="17.85546875" bestFit="1" customWidth="1"/>
    <col min="15343" max="15343" width="1" customWidth="1"/>
    <col min="15344" max="15344" width="4" customWidth="1"/>
    <col min="15345" max="15345" width="1" customWidth="1"/>
    <col min="15346" max="15346" width="37.28515625" customWidth="1"/>
    <col min="15347" max="15347" width="1" customWidth="1"/>
    <col min="15348" max="15348" width="27.140625" customWidth="1"/>
    <col min="15349" max="15349" width="1" customWidth="1"/>
    <col min="15350" max="15350" width="29.28515625" customWidth="1"/>
    <col min="15351" max="15351" width="1.7109375" customWidth="1"/>
    <col min="15353" max="15355" width="0" hidden="1" customWidth="1"/>
    <col min="15356" max="15356" width="55.140625" customWidth="1"/>
    <col min="15593" max="15593" width="8" customWidth="1"/>
    <col min="15594" max="15594" width="9.85546875" bestFit="1" customWidth="1"/>
    <col min="15595" max="15595" width="10" customWidth="1"/>
    <col min="15596" max="15597" width="0" hidden="1" customWidth="1"/>
    <col min="15598" max="15598" width="17.85546875" bestFit="1" customWidth="1"/>
    <col min="15599" max="15599" width="1" customWidth="1"/>
    <col min="15600" max="15600" width="4" customWidth="1"/>
    <col min="15601" max="15601" width="1" customWidth="1"/>
    <col min="15602" max="15602" width="37.28515625" customWidth="1"/>
    <col min="15603" max="15603" width="1" customWidth="1"/>
    <col min="15604" max="15604" width="27.140625" customWidth="1"/>
    <col min="15605" max="15605" width="1" customWidth="1"/>
    <col min="15606" max="15606" width="29.28515625" customWidth="1"/>
    <col min="15607" max="15607" width="1.7109375" customWidth="1"/>
    <col min="15609" max="15611" width="0" hidden="1" customWidth="1"/>
    <col min="15612" max="15612" width="55.140625" customWidth="1"/>
    <col min="15849" max="15849" width="8" customWidth="1"/>
    <col min="15850" max="15850" width="9.85546875" bestFit="1" customWidth="1"/>
    <col min="15851" max="15851" width="10" customWidth="1"/>
    <col min="15852" max="15853" width="0" hidden="1" customWidth="1"/>
    <col min="15854" max="15854" width="17.85546875" bestFit="1" customWidth="1"/>
    <col min="15855" max="15855" width="1" customWidth="1"/>
    <col min="15856" max="15856" width="4" customWidth="1"/>
    <col min="15857" max="15857" width="1" customWidth="1"/>
    <col min="15858" max="15858" width="37.28515625" customWidth="1"/>
    <col min="15859" max="15859" width="1" customWidth="1"/>
    <col min="15860" max="15860" width="27.140625" customWidth="1"/>
    <col min="15861" max="15861" width="1" customWidth="1"/>
    <col min="15862" max="15862" width="29.28515625" customWidth="1"/>
    <col min="15863" max="15863" width="1.7109375" customWidth="1"/>
    <col min="15865" max="15867" width="0" hidden="1" customWidth="1"/>
    <col min="15868" max="15868" width="55.140625" customWidth="1"/>
    <col min="16105" max="16105" width="8" customWidth="1"/>
    <col min="16106" max="16106" width="9.85546875" bestFit="1" customWidth="1"/>
    <col min="16107" max="16107" width="10" customWidth="1"/>
    <col min="16108" max="16109" width="0" hidden="1" customWidth="1"/>
    <col min="16110" max="16110" width="17.85546875" bestFit="1" customWidth="1"/>
    <col min="16111" max="16111" width="1" customWidth="1"/>
    <col min="16112" max="16112" width="4" customWidth="1"/>
    <col min="16113" max="16113" width="1" customWidth="1"/>
    <col min="16114" max="16114" width="37.28515625" customWidth="1"/>
    <col min="16115" max="16115" width="1" customWidth="1"/>
    <col min="16116" max="16116" width="27.140625" customWidth="1"/>
    <col min="16117" max="16117" width="1" customWidth="1"/>
    <col min="16118" max="16118" width="29.28515625" customWidth="1"/>
    <col min="16119" max="16119" width="1.7109375" customWidth="1"/>
    <col min="16121" max="16123" width="0" hidden="1" customWidth="1"/>
    <col min="16124" max="16124" width="55.140625" customWidth="1"/>
  </cols>
  <sheetData>
    <row r="2" spans="1:5" ht="43.5" thickBot="1" x14ac:dyDescent="0.85">
      <c r="A2" s="55" t="s">
        <v>44</v>
      </c>
      <c r="B2" s="55"/>
      <c r="C2" s="55"/>
      <c r="D2" s="55"/>
    </row>
    <row r="4" spans="1:5" ht="123.75" customHeight="1" x14ac:dyDescent="0.2">
      <c r="A4" s="68" t="s">
        <v>10</v>
      </c>
      <c r="B4" s="68"/>
      <c r="C4" s="68"/>
      <c r="D4" s="68"/>
      <c r="E4" s="56"/>
    </row>
    <row r="5" spans="1:5" ht="84" customHeight="1" thickBot="1" x14ac:dyDescent="0.25">
      <c r="A5" s="71" t="s">
        <v>42</v>
      </c>
      <c r="B5" s="71"/>
      <c r="C5" s="71"/>
      <c r="D5" s="71"/>
      <c r="E5" s="56"/>
    </row>
    <row r="6" spans="1:5" s="58" customFormat="1" ht="18.75" thickBot="1" x14ac:dyDescent="0.3">
      <c r="A6" s="59"/>
      <c r="B6" s="60" t="s">
        <v>47</v>
      </c>
      <c r="C6" s="69">
        <f>SUM(E19:E1183)</f>
        <v>0</v>
      </c>
      <c r="D6" s="70"/>
      <c r="E6" s="57"/>
    </row>
    <row r="7" spans="1:5" s="58" customFormat="1" ht="18.75" thickBot="1" x14ac:dyDescent="0.3">
      <c r="A7" s="59"/>
      <c r="B7" s="60"/>
      <c r="C7" s="61"/>
      <c r="D7" s="62"/>
      <c r="E7" s="57"/>
    </row>
    <row r="8" spans="1:5" ht="13.5" thickBot="1" x14ac:dyDescent="0.25">
      <c r="A8" s="30" t="s">
        <v>14</v>
      </c>
      <c r="B8" s="31" t="s">
        <v>15</v>
      </c>
      <c r="C8" s="63" t="s">
        <v>16</v>
      </c>
      <c r="D8" s="64"/>
      <c r="E8" s="54" t="str">
        <f t="shared" ref="E8:E15" si="0">IF(C8="Cena celkem v Kč bez DPH",D8,"")</f>
        <v/>
      </c>
    </row>
    <row r="9" spans="1:5" x14ac:dyDescent="0.2">
      <c r="A9" s="65" t="s">
        <v>40</v>
      </c>
      <c r="B9" s="32"/>
      <c r="C9" s="33" t="s">
        <v>18</v>
      </c>
      <c r="D9" s="34">
        <v>1</v>
      </c>
      <c r="E9" s="54" t="str">
        <f t="shared" si="0"/>
        <v/>
      </c>
    </row>
    <row r="10" spans="1:5" ht="25.5" x14ac:dyDescent="0.2">
      <c r="A10" s="66"/>
      <c r="B10" s="35"/>
      <c r="C10" s="36" t="s">
        <v>20</v>
      </c>
      <c r="D10" s="37"/>
      <c r="E10" s="54" t="str">
        <f t="shared" si="0"/>
        <v/>
      </c>
    </row>
    <row r="11" spans="1:5" ht="38.25" x14ac:dyDescent="0.2">
      <c r="A11" s="66"/>
      <c r="B11" s="38"/>
      <c r="C11" s="36" t="s">
        <v>22</v>
      </c>
      <c r="D11" s="39">
        <f>D9*D10</f>
        <v>0</v>
      </c>
      <c r="E11" s="54">
        <f t="shared" si="0"/>
        <v>0</v>
      </c>
    </row>
    <row r="12" spans="1:5" ht="13.5" thickBot="1" x14ac:dyDescent="0.25">
      <c r="A12" s="67"/>
      <c r="B12" s="42"/>
      <c r="C12" s="72"/>
      <c r="D12" s="73"/>
      <c r="E12" s="54" t="str">
        <f t="shared" si="0"/>
        <v/>
      </c>
    </row>
    <row r="13" spans="1:5" ht="13.5" thickBot="1" x14ac:dyDescent="0.25">
      <c r="A13" s="30" t="s">
        <v>14</v>
      </c>
      <c r="B13" s="31" t="s">
        <v>15</v>
      </c>
      <c r="C13" s="63" t="s">
        <v>16</v>
      </c>
      <c r="D13" s="64"/>
      <c r="E13" s="54" t="str">
        <f t="shared" si="0"/>
        <v/>
      </c>
    </row>
    <row r="14" spans="1:5" x14ac:dyDescent="0.2">
      <c r="A14" s="65" t="s">
        <v>41</v>
      </c>
      <c r="B14" s="32"/>
      <c r="C14" s="33" t="s">
        <v>18</v>
      </c>
      <c r="D14" s="34">
        <v>1</v>
      </c>
      <c r="E14" s="54" t="str">
        <f t="shared" si="0"/>
        <v/>
      </c>
    </row>
    <row r="15" spans="1:5" ht="25.5" x14ac:dyDescent="0.2">
      <c r="A15" s="66"/>
      <c r="B15" s="35"/>
      <c r="C15" s="36" t="s">
        <v>20</v>
      </c>
      <c r="D15" s="37"/>
      <c r="E15" s="54" t="str">
        <f t="shared" si="0"/>
        <v/>
      </c>
    </row>
    <row r="16" spans="1:5" ht="38.25" x14ac:dyDescent="0.2">
      <c r="A16" s="66"/>
      <c r="B16" s="38"/>
      <c r="C16" s="36" t="s">
        <v>22</v>
      </c>
      <c r="D16" s="39">
        <f>D14*D15</f>
        <v>0</v>
      </c>
      <c r="E16" s="54">
        <f>IF(C16="Cena celkem v Kč bez DPH",D16,"")</f>
        <v>0</v>
      </c>
    </row>
    <row r="17" spans="1:5" ht="13.5" thickBot="1" x14ac:dyDescent="0.25">
      <c r="A17" s="67"/>
      <c r="B17" s="42"/>
      <c r="C17" s="72"/>
      <c r="D17" s="73"/>
      <c r="E17" s="54" t="str">
        <f>IF(C17="Cena celkem v Kč bez DPH",D17,"")</f>
        <v/>
      </c>
    </row>
    <row r="18" spans="1:5" ht="13.5" thickBot="1" x14ac:dyDescent="0.25"/>
    <row r="19" spans="1:5" ht="13.5" thickBot="1" x14ac:dyDescent="0.25">
      <c r="A19" s="30" t="s">
        <v>14</v>
      </c>
      <c r="B19" s="31" t="s">
        <v>15</v>
      </c>
      <c r="C19" s="63" t="s">
        <v>16</v>
      </c>
      <c r="D19" s="64"/>
      <c r="E19" s="54" t="s">
        <v>45</v>
      </c>
    </row>
    <row r="20" spans="1:5" ht="12.75" customHeight="1" x14ac:dyDescent="0.2">
      <c r="A20" s="65" t="s">
        <v>28</v>
      </c>
      <c r="B20" s="32"/>
      <c r="C20" s="33" t="s">
        <v>18</v>
      </c>
      <c r="D20" s="34">
        <v>6</v>
      </c>
      <c r="E20" s="54" t="str">
        <f t="shared" ref="E20:E78" si="1">IF(C20="Cena celkem v Kč bez DPH",D20,"")</f>
        <v/>
      </c>
    </row>
    <row r="21" spans="1:5" ht="25.5" customHeight="1" x14ac:dyDescent="0.2">
      <c r="A21" s="66"/>
      <c r="B21" s="35" t="s">
        <v>29</v>
      </c>
      <c r="C21" s="36" t="s">
        <v>20</v>
      </c>
      <c r="D21" s="37"/>
      <c r="E21" s="54" t="str">
        <f t="shared" si="1"/>
        <v/>
      </c>
    </row>
    <row r="22" spans="1:5" ht="25.5" customHeight="1" x14ac:dyDescent="0.2">
      <c r="A22" s="66"/>
      <c r="B22" s="38" t="s">
        <v>30</v>
      </c>
      <c r="C22" s="36" t="s">
        <v>22</v>
      </c>
      <c r="D22" s="39">
        <f>D20*D21</f>
        <v>0</v>
      </c>
      <c r="E22" s="54">
        <f t="shared" si="1"/>
        <v>0</v>
      </c>
    </row>
    <row r="23" spans="1:5" ht="25.5" x14ac:dyDescent="0.2">
      <c r="A23" s="66"/>
      <c r="B23" s="41" t="s">
        <v>31</v>
      </c>
      <c r="C23" s="74" t="s">
        <v>24</v>
      </c>
      <c r="D23" s="75"/>
      <c r="E23" s="54" t="str">
        <f t="shared" si="1"/>
        <v/>
      </c>
    </row>
    <row r="24" spans="1:5" x14ac:dyDescent="0.2">
      <c r="A24" s="66"/>
      <c r="B24" s="41" t="s">
        <v>32</v>
      </c>
      <c r="C24" s="76"/>
      <c r="D24" s="77"/>
      <c r="E24" s="54" t="str">
        <f t="shared" si="1"/>
        <v/>
      </c>
    </row>
    <row r="25" spans="1:5" ht="64.5" thickBot="1" x14ac:dyDescent="0.25">
      <c r="A25" s="67"/>
      <c r="B25" s="42" t="s">
        <v>26</v>
      </c>
      <c r="C25" s="72"/>
      <c r="D25" s="73"/>
      <c r="E25" s="54" t="str">
        <f t="shared" si="1"/>
        <v/>
      </c>
    </row>
    <row r="26" spans="1:5" ht="13.5" thickBot="1" x14ac:dyDescent="0.25">
      <c r="A26" s="30" t="s">
        <v>27</v>
      </c>
      <c r="B26" s="43"/>
      <c r="C26" s="44"/>
      <c r="D26" s="45"/>
      <c r="E26" s="54" t="str">
        <f t="shared" si="1"/>
        <v/>
      </c>
    </row>
    <row r="27" spans="1:5" ht="16.5" x14ac:dyDescent="0.3">
      <c r="A27" s="46"/>
      <c r="B27" s="47"/>
      <c r="C27" s="48"/>
      <c r="D27" s="49"/>
      <c r="E27" s="54" t="str">
        <f t="shared" si="1"/>
        <v/>
      </c>
    </row>
    <row r="28" spans="1:5" ht="16.5" x14ac:dyDescent="0.3">
      <c r="A28" s="50"/>
      <c r="B28" s="47"/>
      <c r="C28" s="48"/>
      <c r="D28" s="49"/>
      <c r="E28" s="54" t="str">
        <f t="shared" si="1"/>
        <v/>
      </c>
    </row>
    <row r="29" spans="1:5" ht="16.5" x14ac:dyDescent="0.3">
      <c r="A29" s="50"/>
      <c r="B29" s="47"/>
      <c r="C29" s="48"/>
      <c r="D29" s="49"/>
      <c r="E29" s="54" t="str">
        <f t="shared" si="1"/>
        <v/>
      </c>
    </row>
    <row r="30" spans="1:5" ht="16.5" x14ac:dyDescent="0.3">
      <c r="A30" s="50"/>
      <c r="B30" s="47"/>
      <c r="C30" s="48"/>
      <c r="D30" s="49"/>
      <c r="E30" s="54" t="str">
        <f t="shared" si="1"/>
        <v/>
      </c>
    </row>
    <row r="31" spans="1:5" ht="16.5" x14ac:dyDescent="0.3">
      <c r="A31" s="50"/>
      <c r="B31"/>
      <c r="C31" s="48"/>
      <c r="D31" s="49"/>
      <c r="E31" s="54" t="str">
        <f t="shared" si="1"/>
        <v/>
      </c>
    </row>
    <row r="32" spans="1:5" ht="16.5" x14ac:dyDescent="0.3">
      <c r="A32" s="50"/>
      <c r="B32" s="47"/>
      <c r="C32" s="48"/>
      <c r="D32" s="49"/>
      <c r="E32" s="54" t="str">
        <f t="shared" si="1"/>
        <v/>
      </c>
    </row>
    <row r="33" spans="1:5" ht="16.5" x14ac:dyDescent="0.3">
      <c r="A33" s="50"/>
      <c r="B33" s="47"/>
      <c r="C33" s="48"/>
      <c r="D33" s="49"/>
      <c r="E33" s="54" t="str">
        <f t="shared" si="1"/>
        <v/>
      </c>
    </row>
    <row r="34" spans="1:5" ht="16.5" x14ac:dyDescent="0.3">
      <c r="A34" s="50"/>
      <c r="B34" s="47"/>
      <c r="C34" s="48"/>
      <c r="D34" s="49"/>
      <c r="E34" s="54" t="str">
        <f t="shared" si="1"/>
        <v/>
      </c>
    </row>
    <row r="35" spans="1:5" ht="16.5" x14ac:dyDescent="0.3">
      <c r="A35" s="50"/>
      <c r="B35" s="47"/>
      <c r="C35" s="48"/>
      <c r="D35" s="49"/>
      <c r="E35" s="54" t="str">
        <f t="shared" si="1"/>
        <v/>
      </c>
    </row>
    <row r="36" spans="1:5" ht="17.25" thickBot="1" x14ac:dyDescent="0.35">
      <c r="A36" s="50"/>
      <c r="B36" s="47"/>
      <c r="C36" s="48"/>
      <c r="D36" s="49"/>
      <c r="E36" s="54" t="str">
        <f t="shared" si="1"/>
        <v/>
      </c>
    </row>
    <row r="37" spans="1:5" ht="13.5" thickBot="1" x14ac:dyDescent="0.25">
      <c r="A37" s="30" t="s">
        <v>14</v>
      </c>
      <c r="B37" s="31" t="s">
        <v>15</v>
      </c>
      <c r="C37" s="63" t="s">
        <v>16</v>
      </c>
      <c r="D37" s="64"/>
      <c r="E37" s="54" t="str">
        <f t="shared" si="1"/>
        <v/>
      </c>
    </row>
    <row r="38" spans="1:5" x14ac:dyDescent="0.2">
      <c r="A38" s="65" t="s">
        <v>33</v>
      </c>
      <c r="B38" s="32"/>
      <c r="C38" s="33" t="s">
        <v>18</v>
      </c>
      <c r="D38" s="34">
        <v>7</v>
      </c>
      <c r="E38" s="54" t="str">
        <f t="shared" si="1"/>
        <v/>
      </c>
    </row>
    <row r="39" spans="1:5" ht="25.5" customHeight="1" x14ac:dyDescent="0.2">
      <c r="A39" s="66"/>
      <c r="B39" s="35" t="s">
        <v>34</v>
      </c>
      <c r="C39" s="36" t="s">
        <v>20</v>
      </c>
      <c r="D39" s="37"/>
      <c r="E39" s="54" t="str">
        <f t="shared" si="1"/>
        <v/>
      </c>
    </row>
    <row r="40" spans="1:5" ht="25.5" customHeight="1" x14ac:dyDescent="0.2">
      <c r="A40" s="66"/>
      <c r="B40" s="38" t="s">
        <v>35</v>
      </c>
      <c r="C40" s="36" t="s">
        <v>22</v>
      </c>
      <c r="D40" s="39">
        <f>D38*D39</f>
        <v>0</v>
      </c>
      <c r="E40" s="54">
        <f t="shared" si="1"/>
        <v>0</v>
      </c>
    </row>
    <row r="41" spans="1:5" ht="51" x14ac:dyDescent="0.2">
      <c r="A41" s="66"/>
      <c r="B41" s="41" t="s">
        <v>36</v>
      </c>
      <c r="C41" s="74" t="s">
        <v>24</v>
      </c>
      <c r="D41" s="75"/>
      <c r="E41" s="54" t="str">
        <f t="shared" si="1"/>
        <v/>
      </c>
    </row>
    <row r="42" spans="1:5" x14ac:dyDescent="0.2">
      <c r="A42" s="66"/>
      <c r="B42" s="41" t="s">
        <v>32</v>
      </c>
      <c r="C42" s="76"/>
      <c r="D42" s="77"/>
      <c r="E42" s="54" t="str">
        <f t="shared" si="1"/>
        <v/>
      </c>
    </row>
    <row r="43" spans="1:5" ht="64.5" thickBot="1" x14ac:dyDescent="0.25">
      <c r="A43" s="67"/>
      <c r="B43" s="42" t="s">
        <v>26</v>
      </c>
      <c r="C43" s="72"/>
      <c r="D43" s="73"/>
      <c r="E43" s="54" t="str">
        <f t="shared" si="1"/>
        <v/>
      </c>
    </row>
    <row r="44" spans="1:5" ht="13.5" thickBot="1" x14ac:dyDescent="0.25">
      <c r="A44" s="30" t="s">
        <v>27</v>
      </c>
      <c r="B44" s="43"/>
      <c r="C44" s="44"/>
      <c r="D44" s="45"/>
      <c r="E44" s="54" t="str">
        <f t="shared" si="1"/>
        <v/>
      </c>
    </row>
    <row r="45" spans="1:5" ht="16.5" x14ac:dyDescent="0.3">
      <c r="A45" s="46"/>
      <c r="B45"/>
      <c r="C45" s="48"/>
      <c r="D45" s="49"/>
      <c r="E45" s="54" t="str">
        <f t="shared" si="1"/>
        <v/>
      </c>
    </row>
    <row r="46" spans="1:5" ht="16.5" x14ac:dyDescent="0.3">
      <c r="A46" s="50"/>
      <c r="B46" s="47"/>
      <c r="C46" s="48"/>
      <c r="D46" s="49"/>
      <c r="E46" s="54" t="str">
        <f t="shared" si="1"/>
        <v/>
      </c>
    </row>
    <row r="47" spans="1:5" ht="16.5" x14ac:dyDescent="0.3">
      <c r="A47" s="50"/>
      <c r="B47" s="47"/>
      <c r="C47" s="48"/>
      <c r="D47" s="49"/>
      <c r="E47" s="54" t="str">
        <f t="shared" si="1"/>
        <v/>
      </c>
    </row>
    <row r="48" spans="1:5" ht="16.5" x14ac:dyDescent="0.3">
      <c r="A48" s="50"/>
      <c r="B48" s="47"/>
      <c r="C48" s="48"/>
      <c r="D48" s="49"/>
      <c r="E48" s="54" t="str">
        <f t="shared" si="1"/>
        <v/>
      </c>
    </row>
    <row r="49" spans="1:5" ht="16.5" x14ac:dyDescent="0.3">
      <c r="A49" s="50"/>
      <c r="B49"/>
      <c r="C49" s="48"/>
      <c r="D49" s="49"/>
      <c r="E49" s="54" t="str">
        <f t="shared" si="1"/>
        <v/>
      </c>
    </row>
    <row r="50" spans="1:5" ht="16.5" x14ac:dyDescent="0.3">
      <c r="A50" s="50"/>
      <c r="B50" s="47"/>
      <c r="C50" s="48"/>
      <c r="D50" s="49"/>
      <c r="E50" s="54" t="str">
        <f t="shared" si="1"/>
        <v/>
      </c>
    </row>
    <row r="51" spans="1:5" ht="16.5" x14ac:dyDescent="0.3">
      <c r="A51" s="50"/>
      <c r="B51" s="47"/>
      <c r="C51" s="48"/>
      <c r="D51" s="49"/>
      <c r="E51" s="54" t="str">
        <f t="shared" si="1"/>
        <v/>
      </c>
    </row>
    <row r="52" spans="1:5" ht="16.5" x14ac:dyDescent="0.3">
      <c r="A52" s="50"/>
      <c r="B52" s="47"/>
      <c r="C52" s="48"/>
      <c r="D52" s="49"/>
      <c r="E52" s="54" t="str">
        <f t="shared" si="1"/>
        <v/>
      </c>
    </row>
    <row r="53" spans="1:5" ht="16.5" x14ac:dyDescent="0.3">
      <c r="A53" s="50"/>
      <c r="B53" s="47"/>
      <c r="C53" s="48"/>
      <c r="D53" s="49"/>
      <c r="E53" s="54" t="str">
        <f t="shared" si="1"/>
        <v/>
      </c>
    </row>
    <row r="54" spans="1:5" ht="16.5" x14ac:dyDescent="0.3">
      <c r="A54" s="50"/>
      <c r="B54" s="47"/>
      <c r="C54" s="48"/>
      <c r="D54" s="49"/>
      <c r="E54" s="54" t="str">
        <f t="shared" si="1"/>
        <v/>
      </c>
    </row>
    <row r="55" spans="1:5" ht="16.5" x14ac:dyDescent="0.3">
      <c r="A55" s="50"/>
      <c r="B55" s="47"/>
      <c r="C55" s="48"/>
      <c r="D55" s="49"/>
      <c r="E55" s="54" t="str">
        <f t="shared" si="1"/>
        <v/>
      </c>
    </row>
    <row r="56" spans="1:5" ht="16.5" x14ac:dyDescent="0.3">
      <c r="A56" s="50"/>
      <c r="B56" s="47"/>
      <c r="C56" s="48"/>
      <c r="D56" s="49"/>
      <c r="E56" s="54" t="str">
        <f t="shared" si="1"/>
        <v/>
      </c>
    </row>
    <row r="57" spans="1:5" ht="16.5" x14ac:dyDescent="0.3">
      <c r="A57" s="50"/>
      <c r="B57" s="47"/>
      <c r="C57" s="48"/>
      <c r="D57" s="49"/>
      <c r="E57" s="54" t="str">
        <f t="shared" si="1"/>
        <v/>
      </c>
    </row>
    <row r="58" spans="1:5" ht="17.25" thickBot="1" x14ac:dyDescent="0.35">
      <c r="A58" s="50"/>
      <c r="B58" s="47"/>
      <c r="C58" s="48"/>
      <c r="D58" s="49"/>
      <c r="E58" s="54" t="str">
        <f t="shared" si="1"/>
        <v/>
      </c>
    </row>
    <row r="59" spans="1:5" ht="13.5" thickBot="1" x14ac:dyDescent="0.25">
      <c r="A59" s="30" t="s">
        <v>14</v>
      </c>
      <c r="B59" s="31" t="s">
        <v>15</v>
      </c>
      <c r="C59" s="63" t="s">
        <v>16</v>
      </c>
      <c r="D59" s="64"/>
      <c r="E59" s="54" t="str">
        <f t="shared" si="1"/>
        <v/>
      </c>
    </row>
    <row r="60" spans="1:5" x14ac:dyDescent="0.2">
      <c r="A60" s="65" t="s">
        <v>37</v>
      </c>
      <c r="B60" s="32"/>
      <c r="C60" s="33" t="s">
        <v>18</v>
      </c>
      <c r="D60" s="34">
        <v>11</v>
      </c>
      <c r="E60" s="54" t="str">
        <f t="shared" si="1"/>
        <v/>
      </c>
    </row>
    <row r="61" spans="1:5" ht="25.5" customHeight="1" x14ac:dyDescent="0.2">
      <c r="A61" s="66"/>
      <c r="B61" s="35" t="s">
        <v>38</v>
      </c>
      <c r="C61" s="36" t="s">
        <v>20</v>
      </c>
      <c r="D61" s="37"/>
      <c r="E61" s="54" t="str">
        <f t="shared" si="1"/>
        <v/>
      </c>
    </row>
    <row r="62" spans="1:5" ht="25.5" customHeight="1" x14ac:dyDescent="0.2">
      <c r="A62" s="66"/>
      <c r="B62" s="38" t="s">
        <v>39</v>
      </c>
      <c r="C62" s="36" t="s">
        <v>22</v>
      </c>
      <c r="D62" s="39">
        <f>D60*D61</f>
        <v>0</v>
      </c>
      <c r="E62" s="54">
        <f t="shared" si="1"/>
        <v>0</v>
      </c>
    </row>
    <row r="63" spans="1:5" ht="25.5" x14ac:dyDescent="0.2">
      <c r="A63" s="66"/>
      <c r="B63" s="41" t="s">
        <v>46</v>
      </c>
      <c r="C63" s="74" t="s">
        <v>24</v>
      </c>
      <c r="D63" s="75"/>
      <c r="E63" s="54" t="str">
        <f t="shared" si="1"/>
        <v/>
      </c>
    </row>
    <row r="64" spans="1:5" x14ac:dyDescent="0.2">
      <c r="A64" s="66"/>
      <c r="B64" s="41" t="s">
        <v>32</v>
      </c>
      <c r="C64" s="76"/>
      <c r="D64" s="77"/>
      <c r="E64" s="54" t="str">
        <f t="shared" si="1"/>
        <v/>
      </c>
    </row>
    <row r="65" spans="1:5" ht="64.5" thickBot="1" x14ac:dyDescent="0.25">
      <c r="A65" s="67"/>
      <c r="B65" s="42" t="s">
        <v>26</v>
      </c>
      <c r="C65" s="72"/>
      <c r="D65" s="73"/>
      <c r="E65" s="54" t="str">
        <f t="shared" si="1"/>
        <v/>
      </c>
    </row>
    <row r="66" spans="1:5" ht="13.5" thickBot="1" x14ac:dyDescent="0.25">
      <c r="A66" s="30" t="s">
        <v>27</v>
      </c>
      <c r="B66" s="43"/>
      <c r="C66" s="44"/>
      <c r="D66" s="45"/>
      <c r="E66" s="54" t="str">
        <f t="shared" si="1"/>
        <v/>
      </c>
    </row>
    <row r="67" spans="1:5" ht="16.5" x14ac:dyDescent="0.3">
      <c r="A67" s="46"/>
      <c r="B67"/>
      <c r="C67" s="48"/>
      <c r="D67" s="49"/>
      <c r="E67" s="54" t="str">
        <f t="shared" si="1"/>
        <v/>
      </c>
    </row>
    <row r="68" spans="1:5" ht="16.5" x14ac:dyDescent="0.3">
      <c r="A68" s="50"/>
      <c r="B68" s="47"/>
      <c r="C68" s="48"/>
      <c r="D68" s="49"/>
      <c r="E68" s="54" t="str">
        <f t="shared" si="1"/>
        <v/>
      </c>
    </row>
    <row r="69" spans="1:5" ht="16.5" x14ac:dyDescent="0.3">
      <c r="A69" s="50"/>
      <c r="B69" s="47"/>
      <c r="C69" s="48"/>
      <c r="D69" s="49"/>
      <c r="E69" s="54" t="str">
        <f t="shared" si="1"/>
        <v/>
      </c>
    </row>
    <row r="70" spans="1:5" ht="16.5" x14ac:dyDescent="0.3">
      <c r="A70" s="50"/>
      <c r="B70" s="47"/>
      <c r="C70" s="48"/>
      <c r="D70" s="49"/>
      <c r="E70" s="54" t="str">
        <f t="shared" si="1"/>
        <v/>
      </c>
    </row>
    <row r="71" spans="1:5" ht="16.5" x14ac:dyDescent="0.3">
      <c r="A71" s="50"/>
      <c r="B71"/>
      <c r="C71" s="48"/>
      <c r="D71" s="49"/>
      <c r="E71" s="54" t="str">
        <f t="shared" si="1"/>
        <v/>
      </c>
    </row>
    <row r="72" spans="1:5" ht="16.5" x14ac:dyDescent="0.3">
      <c r="A72" s="50"/>
      <c r="B72" s="47"/>
      <c r="C72" s="48"/>
      <c r="D72" s="49"/>
      <c r="E72" s="54" t="str">
        <f t="shared" si="1"/>
        <v/>
      </c>
    </row>
    <row r="73" spans="1:5" ht="16.5" x14ac:dyDescent="0.3">
      <c r="A73" s="50"/>
      <c r="B73" s="47"/>
      <c r="C73" s="48"/>
      <c r="D73" s="49"/>
      <c r="E73" s="54" t="str">
        <f t="shared" si="1"/>
        <v/>
      </c>
    </row>
    <row r="74" spans="1:5" ht="16.5" x14ac:dyDescent="0.3">
      <c r="A74" s="50"/>
      <c r="B74" s="47"/>
      <c r="C74" s="48"/>
      <c r="D74" s="49"/>
      <c r="E74" s="54" t="str">
        <f t="shared" si="1"/>
        <v/>
      </c>
    </row>
    <row r="75" spans="1:5" ht="16.5" x14ac:dyDescent="0.3">
      <c r="A75" s="50"/>
      <c r="B75" s="47"/>
      <c r="C75" s="48"/>
      <c r="D75" s="49"/>
      <c r="E75" s="54" t="str">
        <f t="shared" si="1"/>
        <v/>
      </c>
    </row>
    <row r="76" spans="1:5" ht="16.5" x14ac:dyDescent="0.3">
      <c r="A76" s="50"/>
      <c r="B76" s="47"/>
      <c r="C76" s="48"/>
      <c r="D76" s="49"/>
      <c r="E76" s="54" t="str">
        <f t="shared" si="1"/>
        <v/>
      </c>
    </row>
    <row r="77" spans="1:5" ht="16.5" x14ac:dyDescent="0.3">
      <c r="A77" s="50"/>
      <c r="B77" s="47"/>
      <c r="C77" s="48"/>
      <c r="D77" s="49"/>
      <c r="E77" s="54" t="str">
        <f t="shared" si="1"/>
        <v/>
      </c>
    </row>
    <row r="78" spans="1:5" ht="16.5" x14ac:dyDescent="0.3">
      <c r="A78" s="50"/>
      <c r="B78" s="47"/>
      <c r="C78" s="48"/>
      <c r="D78" s="49"/>
      <c r="E78" s="54" t="str">
        <f t="shared" si="1"/>
        <v/>
      </c>
    </row>
    <row r="79" spans="1:5" ht="16.5" x14ac:dyDescent="0.3">
      <c r="A79" s="50"/>
      <c r="B79" s="47"/>
      <c r="C79" s="48"/>
      <c r="D79" s="49"/>
      <c r="E79" s="54" t="str">
        <f t="shared" ref="E79:E80" si="2">IF(C79="Cena celkem v Kč bez DPH",D79,"")</f>
        <v/>
      </c>
    </row>
    <row r="80" spans="1:5" ht="17.25" thickBot="1" x14ac:dyDescent="0.35">
      <c r="A80" s="50"/>
      <c r="B80" s="47"/>
      <c r="C80" s="48"/>
      <c r="D80" s="49"/>
      <c r="E80" s="54" t="str">
        <f t="shared" si="2"/>
        <v/>
      </c>
    </row>
    <row r="81" spans="1:5" ht="13.5" thickBot="1" x14ac:dyDescent="0.25">
      <c r="A81" s="30" t="s">
        <v>14</v>
      </c>
      <c r="B81" s="31" t="s">
        <v>15</v>
      </c>
      <c r="C81" s="63" t="s">
        <v>16</v>
      </c>
      <c r="D81" s="64"/>
      <c r="E81" s="54" t="str">
        <f t="shared" ref="E81:E105" si="3">IF(C81="Cena celkem v Kč bez DPH",D81,"")</f>
        <v/>
      </c>
    </row>
    <row r="82" spans="1:5" x14ac:dyDescent="0.2">
      <c r="A82" s="65" t="s">
        <v>17</v>
      </c>
      <c r="B82" s="32"/>
      <c r="C82" s="33" t="s">
        <v>18</v>
      </c>
      <c r="D82" s="34">
        <v>5</v>
      </c>
      <c r="E82" s="54" t="str">
        <f t="shared" si="3"/>
        <v/>
      </c>
    </row>
    <row r="83" spans="1:5" ht="25.5" x14ac:dyDescent="0.2">
      <c r="A83" s="66"/>
      <c r="B83" s="35" t="s">
        <v>19</v>
      </c>
      <c r="C83" s="36" t="s">
        <v>20</v>
      </c>
      <c r="D83" s="37"/>
      <c r="E83" s="54" t="str">
        <f t="shared" si="3"/>
        <v/>
      </c>
    </row>
    <row r="84" spans="1:5" ht="38.25" x14ac:dyDescent="0.2">
      <c r="A84" s="66"/>
      <c r="B84" s="38" t="s">
        <v>21</v>
      </c>
      <c r="C84" s="36" t="s">
        <v>22</v>
      </c>
      <c r="D84" s="39">
        <f>D82*D83</f>
        <v>0</v>
      </c>
      <c r="E84" s="54">
        <f t="shared" si="3"/>
        <v>0</v>
      </c>
    </row>
    <row r="85" spans="1:5" ht="25.5" x14ac:dyDescent="0.2">
      <c r="A85" s="66"/>
      <c r="B85" s="40" t="s">
        <v>23</v>
      </c>
      <c r="C85" s="74" t="s">
        <v>24</v>
      </c>
      <c r="D85" s="75"/>
      <c r="E85" s="54" t="str">
        <f t="shared" si="3"/>
        <v/>
      </c>
    </row>
    <row r="86" spans="1:5" x14ac:dyDescent="0.2">
      <c r="A86" s="66"/>
      <c r="B86" s="41" t="s">
        <v>25</v>
      </c>
      <c r="C86" s="76"/>
      <c r="D86" s="77"/>
      <c r="E86" s="54" t="str">
        <f t="shared" si="3"/>
        <v/>
      </c>
    </row>
    <row r="87" spans="1:5" ht="64.5" thickBot="1" x14ac:dyDescent="0.25">
      <c r="A87" s="67"/>
      <c r="B87" s="42" t="s">
        <v>26</v>
      </c>
      <c r="C87" s="72"/>
      <c r="D87" s="73"/>
      <c r="E87" s="54" t="str">
        <f t="shared" si="3"/>
        <v/>
      </c>
    </row>
    <row r="88" spans="1:5" ht="13.5" thickBot="1" x14ac:dyDescent="0.25">
      <c r="A88" s="30" t="s">
        <v>27</v>
      </c>
      <c r="B88" s="43"/>
      <c r="C88" s="44"/>
      <c r="D88" s="45"/>
      <c r="E88" s="54" t="str">
        <f t="shared" si="3"/>
        <v/>
      </c>
    </row>
    <row r="89" spans="1:5" ht="16.5" x14ac:dyDescent="0.3">
      <c r="A89" s="46"/>
      <c r="B89" s="47"/>
      <c r="C89" s="48"/>
      <c r="D89" s="49"/>
      <c r="E89" s="54" t="str">
        <f t="shared" si="3"/>
        <v/>
      </c>
    </row>
    <row r="90" spans="1:5" ht="16.5" x14ac:dyDescent="0.3">
      <c r="A90" s="50"/>
      <c r="B90" s="47"/>
      <c r="C90" s="48"/>
      <c r="D90" s="49"/>
      <c r="E90" s="54" t="str">
        <f t="shared" si="3"/>
        <v/>
      </c>
    </row>
    <row r="91" spans="1:5" x14ac:dyDescent="0.2">
      <c r="A91" s="51"/>
      <c r="B91"/>
      <c r="C91" s="52"/>
      <c r="D91" s="53"/>
      <c r="E91" s="54" t="str">
        <f t="shared" si="3"/>
        <v/>
      </c>
    </row>
    <row r="92" spans="1:5" x14ac:dyDescent="0.2">
      <c r="A92" s="51"/>
      <c r="B92"/>
      <c r="C92" s="52"/>
      <c r="D92" s="53"/>
      <c r="E92" s="54" t="str">
        <f t="shared" si="3"/>
        <v/>
      </c>
    </row>
    <row r="93" spans="1:5" x14ac:dyDescent="0.2">
      <c r="A93" s="51"/>
      <c r="B93"/>
      <c r="C93" s="52"/>
      <c r="D93" s="53"/>
      <c r="E93" s="54" t="str">
        <f t="shared" si="3"/>
        <v/>
      </c>
    </row>
    <row r="94" spans="1:5" x14ac:dyDescent="0.2">
      <c r="A94" s="51"/>
      <c r="B94"/>
      <c r="C94" s="52"/>
      <c r="D94" s="53"/>
      <c r="E94" s="54" t="str">
        <f t="shared" si="3"/>
        <v/>
      </c>
    </row>
    <row r="95" spans="1:5" x14ac:dyDescent="0.2">
      <c r="A95" s="51"/>
      <c r="B95"/>
      <c r="C95" s="52"/>
      <c r="D95" s="53"/>
      <c r="E95" s="54" t="str">
        <f t="shared" si="3"/>
        <v/>
      </c>
    </row>
    <row r="96" spans="1:5" x14ac:dyDescent="0.2">
      <c r="A96" s="51"/>
      <c r="B96"/>
      <c r="C96" s="52"/>
      <c r="D96" s="53"/>
      <c r="E96" s="54" t="str">
        <f t="shared" si="3"/>
        <v/>
      </c>
    </row>
    <row r="97" spans="1:5" x14ac:dyDescent="0.2">
      <c r="A97" s="51"/>
      <c r="B97"/>
      <c r="C97" s="52"/>
      <c r="D97" s="53"/>
      <c r="E97" s="54" t="str">
        <f t="shared" si="3"/>
        <v/>
      </c>
    </row>
    <row r="98" spans="1:5" x14ac:dyDescent="0.2">
      <c r="A98" s="51"/>
      <c r="B98"/>
      <c r="C98" s="52"/>
      <c r="D98" s="53"/>
      <c r="E98" s="54" t="str">
        <f t="shared" si="3"/>
        <v/>
      </c>
    </row>
    <row r="99" spans="1:5" x14ac:dyDescent="0.2">
      <c r="A99" s="51"/>
      <c r="B99"/>
      <c r="C99" s="52"/>
      <c r="D99" s="53"/>
      <c r="E99" s="54" t="str">
        <f t="shared" si="3"/>
        <v/>
      </c>
    </row>
    <row r="100" spans="1:5" x14ac:dyDescent="0.2">
      <c r="A100" s="51"/>
      <c r="B100"/>
      <c r="C100" s="52"/>
      <c r="D100" s="53"/>
      <c r="E100" s="54" t="str">
        <f t="shared" si="3"/>
        <v/>
      </c>
    </row>
    <row r="101" spans="1:5" x14ac:dyDescent="0.2">
      <c r="A101" s="51"/>
      <c r="B101"/>
      <c r="C101" s="52"/>
      <c r="D101" s="53"/>
      <c r="E101" s="54" t="str">
        <f t="shared" si="3"/>
        <v/>
      </c>
    </row>
    <row r="102" spans="1:5" x14ac:dyDescent="0.2">
      <c r="A102" s="51"/>
      <c r="B102"/>
      <c r="C102" s="52"/>
      <c r="D102" s="53"/>
      <c r="E102" s="54" t="str">
        <f t="shared" si="3"/>
        <v/>
      </c>
    </row>
    <row r="103" spans="1:5" x14ac:dyDescent="0.2">
      <c r="A103" s="51"/>
      <c r="B103"/>
      <c r="C103" s="52"/>
      <c r="D103" s="53"/>
      <c r="E103" s="54" t="str">
        <f t="shared" si="3"/>
        <v/>
      </c>
    </row>
    <row r="104" spans="1:5" x14ac:dyDescent="0.2">
      <c r="A104" s="51"/>
      <c r="B104"/>
      <c r="C104" s="52"/>
      <c r="D104" s="53"/>
      <c r="E104" s="54" t="str">
        <f t="shared" si="3"/>
        <v/>
      </c>
    </row>
    <row r="105" spans="1:5" ht="13.5" thickBot="1" x14ac:dyDescent="0.25">
      <c r="A105" s="51"/>
      <c r="B105"/>
      <c r="C105" s="52"/>
      <c r="D105" s="53"/>
      <c r="E105" s="54" t="str">
        <f t="shared" si="3"/>
        <v/>
      </c>
    </row>
    <row r="106" spans="1:5" ht="13.5" thickBot="1" x14ac:dyDescent="0.25">
      <c r="A106" s="30" t="s">
        <v>14</v>
      </c>
      <c r="B106" s="31" t="s">
        <v>15</v>
      </c>
      <c r="C106" s="63" t="s">
        <v>16</v>
      </c>
      <c r="D106" s="64"/>
      <c r="E106" s="54" t="str">
        <f t="shared" ref="E106:E128" si="4">IF(C106="Cena celkem v Kč bez DPH",D106,"")</f>
        <v/>
      </c>
    </row>
    <row r="107" spans="1:5" ht="12.75" customHeight="1" x14ac:dyDescent="0.2">
      <c r="A107" s="65" t="s">
        <v>43</v>
      </c>
      <c r="B107" s="32"/>
      <c r="C107" s="33" t="s">
        <v>18</v>
      </c>
      <c r="D107" s="34">
        <v>50</v>
      </c>
      <c r="E107" s="54" t="str">
        <f t="shared" si="4"/>
        <v/>
      </c>
    </row>
    <row r="108" spans="1:5" ht="25.5" customHeight="1" x14ac:dyDescent="0.2">
      <c r="A108" s="66"/>
      <c r="B108" s="35" t="s">
        <v>50</v>
      </c>
      <c r="C108" s="36" t="s">
        <v>20</v>
      </c>
      <c r="D108" s="37"/>
      <c r="E108" s="54" t="str">
        <f t="shared" si="4"/>
        <v/>
      </c>
    </row>
    <row r="109" spans="1:5" ht="38.25" x14ac:dyDescent="0.2">
      <c r="A109" s="66"/>
      <c r="B109" s="38" t="s">
        <v>51</v>
      </c>
      <c r="C109" s="36" t="s">
        <v>22</v>
      </c>
      <c r="D109" s="39">
        <f>D107*D108</f>
        <v>0</v>
      </c>
      <c r="E109" s="54">
        <f t="shared" si="4"/>
        <v>0</v>
      </c>
    </row>
    <row r="110" spans="1:5" ht="12.75" customHeight="1" x14ac:dyDescent="0.2">
      <c r="A110" s="66"/>
      <c r="B110" s="40" t="s">
        <v>48</v>
      </c>
      <c r="C110" s="74" t="s">
        <v>24</v>
      </c>
      <c r="D110" s="75"/>
      <c r="E110" s="54" t="str">
        <f t="shared" si="4"/>
        <v/>
      </c>
    </row>
    <row r="111" spans="1:5" ht="12.75" customHeight="1" x14ac:dyDescent="0.2">
      <c r="A111" s="66"/>
      <c r="B111" s="41" t="s">
        <v>49</v>
      </c>
      <c r="C111" s="76"/>
      <c r="D111" s="77"/>
      <c r="E111" s="54" t="str">
        <f t="shared" si="4"/>
        <v/>
      </c>
    </row>
    <row r="112" spans="1:5" ht="64.5" thickBot="1" x14ac:dyDescent="0.25">
      <c r="A112" s="67"/>
      <c r="B112" s="42" t="s">
        <v>26</v>
      </c>
      <c r="C112" s="72"/>
      <c r="D112" s="73"/>
      <c r="E112" s="54" t="str">
        <f t="shared" si="4"/>
        <v/>
      </c>
    </row>
    <row r="113" spans="1:5" ht="13.5" thickBot="1" x14ac:dyDescent="0.25">
      <c r="A113" s="30" t="s">
        <v>27</v>
      </c>
      <c r="B113"/>
      <c r="C113" s="44"/>
      <c r="D113" s="45"/>
      <c r="E113" s="54" t="str">
        <f t="shared" si="4"/>
        <v/>
      </c>
    </row>
    <row r="114" spans="1:5" ht="16.5" x14ac:dyDescent="0.3">
      <c r="A114" s="46"/>
      <c r="B114" s="47"/>
      <c r="C114" s="48"/>
      <c r="D114" s="49"/>
      <c r="E114" s="54" t="str">
        <f t="shared" si="4"/>
        <v/>
      </c>
    </row>
    <row r="115" spans="1:5" ht="16.5" x14ac:dyDescent="0.3">
      <c r="A115" s="50"/>
      <c r="B115" s="47"/>
      <c r="C115" s="48"/>
      <c r="D115" s="49"/>
      <c r="E115" s="54" t="str">
        <f t="shared" si="4"/>
        <v/>
      </c>
    </row>
    <row r="116" spans="1:5" x14ac:dyDescent="0.2">
      <c r="A116" s="51"/>
      <c r="B116"/>
      <c r="C116" s="52"/>
      <c r="D116" s="53"/>
      <c r="E116" s="54" t="str">
        <f t="shared" si="4"/>
        <v/>
      </c>
    </row>
    <row r="117" spans="1:5" x14ac:dyDescent="0.2">
      <c r="A117" s="51"/>
      <c r="B117"/>
      <c r="C117" s="52"/>
      <c r="D117" s="53"/>
      <c r="E117" s="54" t="str">
        <f t="shared" si="4"/>
        <v/>
      </c>
    </row>
    <row r="118" spans="1:5" x14ac:dyDescent="0.2">
      <c r="A118" s="51"/>
      <c r="B118"/>
      <c r="C118" s="52"/>
      <c r="D118" s="53"/>
      <c r="E118" s="54" t="str">
        <f t="shared" si="4"/>
        <v/>
      </c>
    </row>
    <row r="119" spans="1:5" x14ac:dyDescent="0.2">
      <c r="A119" s="51"/>
      <c r="B119"/>
      <c r="C119" s="52"/>
      <c r="D119" s="53"/>
      <c r="E119" s="54" t="str">
        <f t="shared" si="4"/>
        <v/>
      </c>
    </row>
    <row r="120" spans="1:5" x14ac:dyDescent="0.2">
      <c r="A120" s="51"/>
      <c r="B120"/>
      <c r="C120" s="52"/>
      <c r="D120" s="53"/>
      <c r="E120" s="54" t="str">
        <f t="shared" si="4"/>
        <v/>
      </c>
    </row>
    <row r="121" spans="1:5" x14ac:dyDescent="0.2">
      <c r="A121" s="51"/>
      <c r="B121"/>
      <c r="C121" s="52"/>
      <c r="D121" s="53"/>
      <c r="E121" s="54" t="str">
        <f t="shared" si="4"/>
        <v/>
      </c>
    </row>
    <row r="122" spans="1:5" x14ac:dyDescent="0.2">
      <c r="A122" s="51"/>
      <c r="B122"/>
      <c r="C122" s="52"/>
      <c r="D122" s="53"/>
      <c r="E122" s="54" t="str">
        <f t="shared" si="4"/>
        <v/>
      </c>
    </row>
    <row r="123" spans="1:5" x14ac:dyDescent="0.2">
      <c r="A123" s="51"/>
      <c r="B123"/>
      <c r="C123" s="52"/>
      <c r="D123" s="53"/>
      <c r="E123" s="54" t="str">
        <f t="shared" si="4"/>
        <v/>
      </c>
    </row>
    <row r="124" spans="1:5" x14ac:dyDescent="0.2">
      <c r="A124" s="51"/>
      <c r="B124"/>
      <c r="C124" s="52"/>
      <c r="D124" s="53"/>
      <c r="E124" s="54" t="str">
        <f t="shared" si="4"/>
        <v/>
      </c>
    </row>
    <row r="125" spans="1:5" x14ac:dyDescent="0.2">
      <c r="A125" s="51"/>
      <c r="B125"/>
      <c r="C125" s="52"/>
      <c r="D125" s="53"/>
      <c r="E125" s="54" t="str">
        <f t="shared" si="4"/>
        <v/>
      </c>
    </row>
    <row r="126" spans="1:5" x14ac:dyDescent="0.2">
      <c r="A126" s="51"/>
      <c r="B126"/>
      <c r="C126" s="52"/>
      <c r="D126" s="53"/>
      <c r="E126" s="54" t="str">
        <f t="shared" si="4"/>
        <v/>
      </c>
    </row>
    <row r="127" spans="1:5" x14ac:dyDescent="0.2">
      <c r="A127" s="51"/>
      <c r="B127"/>
      <c r="C127" s="52"/>
      <c r="D127" s="53"/>
      <c r="E127" s="54" t="str">
        <f t="shared" si="4"/>
        <v/>
      </c>
    </row>
    <row r="128" spans="1:5" x14ac:dyDescent="0.2">
      <c r="A128" s="51"/>
      <c r="B128"/>
      <c r="C128" s="52"/>
      <c r="D128" s="53"/>
      <c r="E128" s="54" t="str">
        <f t="shared" si="4"/>
        <v/>
      </c>
    </row>
  </sheetData>
  <mergeCells count="24">
    <mergeCell ref="C19:D19"/>
    <mergeCell ref="A20:A25"/>
    <mergeCell ref="C23:D25"/>
    <mergeCell ref="A107:A112"/>
    <mergeCell ref="C110:D112"/>
    <mergeCell ref="C106:D106"/>
    <mergeCell ref="C37:D37"/>
    <mergeCell ref="A38:A43"/>
    <mergeCell ref="C41:D43"/>
    <mergeCell ref="C59:D59"/>
    <mergeCell ref="A60:A65"/>
    <mergeCell ref="C63:D65"/>
    <mergeCell ref="C81:D81"/>
    <mergeCell ref="A82:A87"/>
    <mergeCell ref="C85:D87"/>
    <mergeCell ref="C13:D13"/>
    <mergeCell ref="A14:A17"/>
    <mergeCell ref="A4:D4"/>
    <mergeCell ref="C6:D6"/>
    <mergeCell ref="A5:D5"/>
    <mergeCell ref="C8:D8"/>
    <mergeCell ref="A9:A12"/>
    <mergeCell ref="C12:D12"/>
    <mergeCell ref="C17:D17"/>
  </mergeCells>
  <pageMargins left="0.51181102362204722" right="0.59055118110236227" top="0.39370078740157483" bottom="0.35433070866141736" header="0.35433070866141736" footer="0.35433070866141736"/>
  <pageSetup paperSize="9" scale="93" fitToHeight="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60EAB-08CB-4394-ACE6-14F49D65E10C}">
  <sheetPr>
    <pageSetUpPr fitToPage="1"/>
  </sheetPr>
  <dimension ref="A1:L29"/>
  <sheetViews>
    <sheetView zoomScale="115" workbookViewId="0">
      <pane ySplit="7" topLeftCell="A8" activePane="bottomLeft" state="frozen"/>
      <selection pane="bottomLeft" activeCell="A2" sqref="A2:L2"/>
    </sheetView>
  </sheetViews>
  <sheetFormatPr defaultRowHeight="12.75" x14ac:dyDescent="0.2"/>
  <cols>
    <col min="1" max="1" width="8" style="3" customWidth="1"/>
    <col min="2" max="2" width="9.85546875" style="4" bestFit="1" customWidth="1"/>
    <col min="3" max="3" width="9.85546875" style="4" customWidth="1"/>
    <col min="4" max="4" width="13.28515625" style="2" bestFit="1" customWidth="1"/>
    <col min="5" max="5" width="13.28515625" bestFit="1" customWidth="1"/>
    <col min="6" max="6" width="24" bestFit="1" customWidth="1"/>
    <col min="239" max="239" width="8" customWidth="1"/>
    <col min="240" max="240" width="9.85546875" bestFit="1" customWidth="1"/>
    <col min="241" max="241" width="10" customWidth="1"/>
    <col min="242" max="243" width="0" hidden="1" customWidth="1"/>
    <col min="244" max="244" width="17.85546875" bestFit="1" customWidth="1"/>
    <col min="245" max="245" width="1" customWidth="1"/>
    <col min="246" max="246" width="4" customWidth="1"/>
    <col min="247" max="247" width="1" customWidth="1"/>
    <col min="248" max="248" width="37.28515625" customWidth="1"/>
    <col min="249" max="249" width="1" customWidth="1"/>
    <col min="250" max="250" width="27.140625" customWidth="1"/>
    <col min="251" max="251" width="1" customWidth="1"/>
    <col min="252" max="252" width="29.28515625" customWidth="1"/>
    <col min="253" max="253" width="1.7109375" customWidth="1"/>
    <col min="255" max="257" width="0" hidden="1" customWidth="1"/>
    <col min="258" max="258" width="55.140625" customWidth="1"/>
    <col min="495" max="495" width="8" customWidth="1"/>
    <col min="496" max="496" width="9.85546875" bestFit="1" customWidth="1"/>
    <col min="497" max="497" width="10" customWidth="1"/>
    <col min="498" max="499" width="0" hidden="1" customWidth="1"/>
    <col min="500" max="500" width="17.85546875" bestFit="1" customWidth="1"/>
    <col min="501" max="501" width="1" customWidth="1"/>
    <col min="502" max="502" width="4" customWidth="1"/>
    <col min="503" max="503" width="1" customWidth="1"/>
    <col min="504" max="504" width="37.28515625" customWidth="1"/>
    <col min="505" max="505" width="1" customWidth="1"/>
    <col min="506" max="506" width="27.140625" customWidth="1"/>
    <col min="507" max="507" width="1" customWidth="1"/>
    <col min="508" max="508" width="29.28515625" customWidth="1"/>
    <col min="509" max="509" width="1.7109375" customWidth="1"/>
    <col min="511" max="513" width="0" hidden="1" customWidth="1"/>
    <col min="514" max="514" width="55.140625" customWidth="1"/>
    <col min="751" max="751" width="8" customWidth="1"/>
    <col min="752" max="752" width="9.85546875" bestFit="1" customWidth="1"/>
    <col min="753" max="753" width="10" customWidth="1"/>
    <col min="754" max="755" width="0" hidden="1" customWidth="1"/>
    <col min="756" max="756" width="17.85546875" bestFit="1" customWidth="1"/>
    <col min="757" max="757" width="1" customWidth="1"/>
    <col min="758" max="758" width="4" customWidth="1"/>
    <col min="759" max="759" width="1" customWidth="1"/>
    <col min="760" max="760" width="37.28515625" customWidth="1"/>
    <col min="761" max="761" width="1" customWidth="1"/>
    <col min="762" max="762" width="27.140625" customWidth="1"/>
    <col min="763" max="763" width="1" customWidth="1"/>
    <col min="764" max="764" width="29.28515625" customWidth="1"/>
    <col min="765" max="765" width="1.7109375" customWidth="1"/>
    <col min="767" max="769" width="0" hidden="1" customWidth="1"/>
    <col min="770" max="770" width="55.140625" customWidth="1"/>
    <col min="1007" max="1007" width="8" customWidth="1"/>
    <col min="1008" max="1008" width="9.85546875" bestFit="1" customWidth="1"/>
    <col min="1009" max="1009" width="10" customWidth="1"/>
    <col min="1010" max="1011" width="0" hidden="1" customWidth="1"/>
    <col min="1012" max="1012" width="17.85546875" bestFit="1" customWidth="1"/>
    <col min="1013" max="1013" width="1" customWidth="1"/>
    <col min="1014" max="1014" width="4" customWidth="1"/>
    <col min="1015" max="1015" width="1" customWidth="1"/>
    <col min="1016" max="1016" width="37.28515625" customWidth="1"/>
    <col min="1017" max="1017" width="1" customWidth="1"/>
    <col min="1018" max="1018" width="27.140625" customWidth="1"/>
    <col min="1019" max="1019" width="1" customWidth="1"/>
    <col min="1020" max="1020" width="29.28515625" customWidth="1"/>
    <col min="1021" max="1021" width="1.7109375" customWidth="1"/>
    <col min="1023" max="1025" width="0" hidden="1" customWidth="1"/>
    <col min="1026" max="1026" width="55.140625" customWidth="1"/>
    <col min="1263" max="1263" width="8" customWidth="1"/>
    <col min="1264" max="1264" width="9.85546875" bestFit="1" customWidth="1"/>
    <col min="1265" max="1265" width="10" customWidth="1"/>
    <col min="1266" max="1267" width="0" hidden="1" customWidth="1"/>
    <col min="1268" max="1268" width="17.85546875" bestFit="1" customWidth="1"/>
    <col min="1269" max="1269" width="1" customWidth="1"/>
    <col min="1270" max="1270" width="4" customWidth="1"/>
    <col min="1271" max="1271" width="1" customWidth="1"/>
    <col min="1272" max="1272" width="37.28515625" customWidth="1"/>
    <col min="1273" max="1273" width="1" customWidth="1"/>
    <col min="1274" max="1274" width="27.140625" customWidth="1"/>
    <col min="1275" max="1275" width="1" customWidth="1"/>
    <col min="1276" max="1276" width="29.28515625" customWidth="1"/>
    <col min="1277" max="1277" width="1.7109375" customWidth="1"/>
    <col min="1279" max="1281" width="0" hidden="1" customWidth="1"/>
    <col min="1282" max="1282" width="55.140625" customWidth="1"/>
    <col min="1519" max="1519" width="8" customWidth="1"/>
    <col min="1520" max="1520" width="9.85546875" bestFit="1" customWidth="1"/>
    <col min="1521" max="1521" width="10" customWidth="1"/>
    <col min="1522" max="1523" width="0" hidden="1" customWidth="1"/>
    <col min="1524" max="1524" width="17.85546875" bestFit="1" customWidth="1"/>
    <col min="1525" max="1525" width="1" customWidth="1"/>
    <col min="1526" max="1526" width="4" customWidth="1"/>
    <col min="1527" max="1527" width="1" customWidth="1"/>
    <col min="1528" max="1528" width="37.28515625" customWidth="1"/>
    <col min="1529" max="1529" width="1" customWidth="1"/>
    <col min="1530" max="1530" width="27.140625" customWidth="1"/>
    <col min="1531" max="1531" width="1" customWidth="1"/>
    <col min="1532" max="1532" width="29.28515625" customWidth="1"/>
    <col min="1533" max="1533" width="1.7109375" customWidth="1"/>
    <col min="1535" max="1537" width="0" hidden="1" customWidth="1"/>
    <col min="1538" max="1538" width="55.140625" customWidth="1"/>
    <col min="1775" max="1775" width="8" customWidth="1"/>
    <col min="1776" max="1776" width="9.85546875" bestFit="1" customWidth="1"/>
    <col min="1777" max="1777" width="10" customWidth="1"/>
    <col min="1778" max="1779" width="0" hidden="1" customWidth="1"/>
    <col min="1780" max="1780" width="17.85546875" bestFit="1" customWidth="1"/>
    <col min="1781" max="1781" width="1" customWidth="1"/>
    <col min="1782" max="1782" width="4" customWidth="1"/>
    <col min="1783" max="1783" width="1" customWidth="1"/>
    <col min="1784" max="1784" width="37.28515625" customWidth="1"/>
    <col min="1785" max="1785" width="1" customWidth="1"/>
    <col min="1786" max="1786" width="27.140625" customWidth="1"/>
    <col min="1787" max="1787" width="1" customWidth="1"/>
    <col min="1788" max="1788" width="29.28515625" customWidth="1"/>
    <col min="1789" max="1789" width="1.7109375" customWidth="1"/>
    <col min="1791" max="1793" width="0" hidden="1" customWidth="1"/>
    <col min="1794" max="1794" width="55.140625" customWidth="1"/>
    <col min="2031" max="2031" width="8" customWidth="1"/>
    <col min="2032" max="2032" width="9.85546875" bestFit="1" customWidth="1"/>
    <col min="2033" max="2033" width="10" customWidth="1"/>
    <col min="2034" max="2035" width="0" hidden="1" customWidth="1"/>
    <col min="2036" max="2036" width="17.85546875" bestFit="1" customWidth="1"/>
    <col min="2037" max="2037" width="1" customWidth="1"/>
    <col min="2038" max="2038" width="4" customWidth="1"/>
    <col min="2039" max="2039" width="1" customWidth="1"/>
    <col min="2040" max="2040" width="37.28515625" customWidth="1"/>
    <col min="2041" max="2041" width="1" customWidth="1"/>
    <col min="2042" max="2042" width="27.140625" customWidth="1"/>
    <col min="2043" max="2043" width="1" customWidth="1"/>
    <col min="2044" max="2044" width="29.28515625" customWidth="1"/>
    <col min="2045" max="2045" width="1.7109375" customWidth="1"/>
    <col min="2047" max="2049" width="0" hidden="1" customWidth="1"/>
    <col min="2050" max="2050" width="55.140625" customWidth="1"/>
    <col min="2287" max="2287" width="8" customWidth="1"/>
    <col min="2288" max="2288" width="9.85546875" bestFit="1" customWidth="1"/>
    <col min="2289" max="2289" width="10" customWidth="1"/>
    <col min="2290" max="2291" width="0" hidden="1" customWidth="1"/>
    <col min="2292" max="2292" width="17.85546875" bestFit="1" customWidth="1"/>
    <col min="2293" max="2293" width="1" customWidth="1"/>
    <col min="2294" max="2294" width="4" customWidth="1"/>
    <col min="2295" max="2295" width="1" customWidth="1"/>
    <col min="2296" max="2296" width="37.28515625" customWidth="1"/>
    <col min="2297" max="2297" width="1" customWidth="1"/>
    <col min="2298" max="2298" width="27.140625" customWidth="1"/>
    <col min="2299" max="2299" width="1" customWidth="1"/>
    <col min="2300" max="2300" width="29.28515625" customWidth="1"/>
    <col min="2301" max="2301" width="1.7109375" customWidth="1"/>
    <col min="2303" max="2305" width="0" hidden="1" customWidth="1"/>
    <col min="2306" max="2306" width="55.140625" customWidth="1"/>
    <col min="2543" max="2543" width="8" customWidth="1"/>
    <col min="2544" max="2544" width="9.85546875" bestFit="1" customWidth="1"/>
    <col min="2545" max="2545" width="10" customWidth="1"/>
    <col min="2546" max="2547" width="0" hidden="1" customWidth="1"/>
    <col min="2548" max="2548" width="17.85546875" bestFit="1" customWidth="1"/>
    <col min="2549" max="2549" width="1" customWidth="1"/>
    <col min="2550" max="2550" width="4" customWidth="1"/>
    <col min="2551" max="2551" width="1" customWidth="1"/>
    <col min="2552" max="2552" width="37.28515625" customWidth="1"/>
    <col min="2553" max="2553" width="1" customWidth="1"/>
    <col min="2554" max="2554" width="27.140625" customWidth="1"/>
    <col min="2555" max="2555" width="1" customWidth="1"/>
    <col min="2556" max="2556" width="29.28515625" customWidth="1"/>
    <col min="2557" max="2557" width="1.7109375" customWidth="1"/>
    <col min="2559" max="2561" width="0" hidden="1" customWidth="1"/>
    <col min="2562" max="2562" width="55.140625" customWidth="1"/>
    <col min="2799" max="2799" width="8" customWidth="1"/>
    <col min="2800" max="2800" width="9.85546875" bestFit="1" customWidth="1"/>
    <col min="2801" max="2801" width="10" customWidth="1"/>
    <col min="2802" max="2803" width="0" hidden="1" customWidth="1"/>
    <col min="2804" max="2804" width="17.85546875" bestFit="1" customWidth="1"/>
    <col min="2805" max="2805" width="1" customWidth="1"/>
    <col min="2806" max="2806" width="4" customWidth="1"/>
    <col min="2807" max="2807" width="1" customWidth="1"/>
    <col min="2808" max="2808" width="37.28515625" customWidth="1"/>
    <col min="2809" max="2809" width="1" customWidth="1"/>
    <col min="2810" max="2810" width="27.140625" customWidth="1"/>
    <col min="2811" max="2811" width="1" customWidth="1"/>
    <col min="2812" max="2812" width="29.28515625" customWidth="1"/>
    <col min="2813" max="2813" width="1.7109375" customWidth="1"/>
    <col min="2815" max="2817" width="0" hidden="1" customWidth="1"/>
    <col min="2818" max="2818" width="55.140625" customWidth="1"/>
    <col min="3055" max="3055" width="8" customWidth="1"/>
    <col min="3056" max="3056" width="9.85546875" bestFit="1" customWidth="1"/>
    <col min="3057" max="3057" width="10" customWidth="1"/>
    <col min="3058" max="3059" width="0" hidden="1" customWidth="1"/>
    <col min="3060" max="3060" width="17.85546875" bestFit="1" customWidth="1"/>
    <col min="3061" max="3061" width="1" customWidth="1"/>
    <col min="3062" max="3062" width="4" customWidth="1"/>
    <col min="3063" max="3063" width="1" customWidth="1"/>
    <col min="3064" max="3064" width="37.28515625" customWidth="1"/>
    <col min="3065" max="3065" width="1" customWidth="1"/>
    <col min="3066" max="3066" width="27.140625" customWidth="1"/>
    <col min="3067" max="3067" width="1" customWidth="1"/>
    <col min="3068" max="3068" width="29.28515625" customWidth="1"/>
    <col min="3069" max="3069" width="1.7109375" customWidth="1"/>
    <col min="3071" max="3073" width="0" hidden="1" customWidth="1"/>
    <col min="3074" max="3074" width="55.140625" customWidth="1"/>
    <col min="3311" max="3311" width="8" customWidth="1"/>
    <col min="3312" max="3312" width="9.85546875" bestFit="1" customWidth="1"/>
    <col min="3313" max="3313" width="10" customWidth="1"/>
    <col min="3314" max="3315" width="0" hidden="1" customWidth="1"/>
    <col min="3316" max="3316" width="17.85546875" bestFit="1" customWidth="1"/>
    <col min="3317" max="3317" width="1" customWidth="1"/>
    <col min="3318" max="3318" width="4" customWidth="1"/>
    <col min="3319" max="3319" width="1" customWidth="1"/>
    <col min="3320" max="3320" width="37.28515625" customWidth="1"/>
    <col min="3321" max="3321" width="1" customWidth="1"/>
    <col min="3322" max="3322" width="27.140625" customWidth="1"/>
    <col min="3323" max="3323" width="1" customWidth="1"/>
    <col min="3324" max="3324" width="29.28515625" customWidth="1"/>
    <col min="3325" max="3325" width="1.7109375" customWidth="1"/>
    <col min="3327" max="3329" width="0" hidden="1" customWidth="1"/>
    <col min="3330" max="3330" width="55.140625" customWidth="1"/>
    <col min="3567" max="3567" width="8" customWidth="1"/>
    <col min="3568" max="3568" width="9.85546875" bestFit="1" customWidth="1"/>
    <col min="3569" max="3569" width="10" customWidth="1"/>
    <col min="3570" max="3571" width="0" hidden="1" customWidth="1"/>
    <col min="3572" max="3572" width="17.85546875" bestFit="1" customWidth="1"/>
    <col min="3573" max="3573" width="1" customWidth="1"/>
    <col min="3574" max="3574" width="4" customWidth="1"/>
    <col min="3575" max="3575" width="1" customWidth="1"/>
    <col min="3576" max="3576" width="37.28515625" customWidth="1"/>
    <col min="3577" max="3577" width="1" customWidth="1"/>
    <col min="3578" max="3578" width="27.140625" customWidth="1"/>
    <col min="3579" max="3579" width="1" customWidth="1"/>
    <col min="3580" max="3580" width="29.28515625" customWidth="1"/>
    <col min="3581" max="3581" width="1.7109375" customWidth="1"/>
    <col min="3583" max="3585" width="0" hidden="1" customWidth="1"/>
    <col min="3586" max="3586" width="55.140625" customWidth="1"/>
    <col min="3823" max="3823" width="8" customWidth="1"/>
    <col min="3824" max="3824" width="9.85546875" bestFit="1" customWidth="1"/>
    <col min="3825" max="3825" width="10" customWidth="1"/>
    <col min="3826" max="3827" width="0" hidden="1" customWidth="1"/>
    <col min="3828" max="3828" width="17.85546875" bestFit="1" customWidth="1"/>
    <col min="3829" max="3829" width="1" customWidth="1"/>
    <col min="3830" max="3830" width="4" customWidth="1"/>
    <col min="3831" max="3831" width="1" customWidth="1"/>
    <col min="3832" max="3832" width="37.28515625" customWidth="1"/>
    <col min="3833" max="3833" width="1" customWidth="1"/>
    <col min="3834" max="3834" width="27.140625" customWidth="1"/>
    <col min="3835" max="3835" width="1" customWidth="1"/>
    <col min="3836" max="3836" width="29.28515625" customWidth="1"/>
    <col min="3837" max="3837" width="1.7109375" customWidth="1"/>
    <col min="3839" max="3841" width="0" hidden="1" customWidth="1"/>
    <col min="3842" max="3842" width="55.140625" customWidth="1"/>
    <col min="4079" max="4079" width="8" customWidth="1"/>
    <col min="4080" max="4080" width="9.85546875" bestFit="1" customWidth="1"/>
    <col min="4081" max="4081" width="10" customWidth="1"/>
    <col min="4082" max="4083" width="0" hidden="1" customWidth="1"/>
    <col min="4084" max="4084" width="17.85546875" bestFit="1" customWidth="1"/>
    <col min="4085" max="4085" width="1" customWidth="1"/>
    <col min="4086" max="4086" width="4" customWidth="1"/>
    <col min="4087" max="4087" width="1" customWidth="1"/>
    <col min="4088" max="4088" width="37.28515625" customWidth="1"/>
    <col min="4089" max="4089" width="1" customWidth="1"/>
    <col min="4090" max="4090" width="27.140625" customWidth="1"/>
    <col min="4091" max="4091" width="1" customWidth="1"/>
    <col min="4092" max="4092" width="29.28515625" customWidth="1"/>
    <col min="4093" max="4093" width="1.7109375" customWidth="1"/>
    <col min="4095" max="4097" width="0" hidden="1" customWidth="1"/>
    <col min="4098" max="4098" width="55.140625" customWidth="1"/>
    <col min="4335" max="4335" width="8" customWidth="1"/>
    <col min="4336" max="4336" width="9.85546875" bestFit="1" customWidth="1"/>
    <col min="4337" max="4337" width="10" customWidth="1"/>
    <col min="4338" max="4339" width="0" hidden="1" customWidth="1"/>
    <col min="4340" max="4340" width="17.85546875" bestFit="1" customWidth="1"/>
    <col min="4341" max="4341" width="1" customWidth="1"/>
    <col min="4342" max="4342" width="4" customWidth="1"/>
    <col min="4343" max="4343" width="1" customWidth="1"/>
    <col min="4344" max="4344" width="37.28515625" customWidth="1"/>
    <col min="4345" max="4345" width="1" customWidth="1"/>
    <col min="4346" max="4346" width="27.140625" customWidth="1"/>
    <col min="4347" max="4347" width="1" customWidth="1"/>
    <col min="4348" max="4348" width="29.28515625" customWidth="1"/>
    <col min="4349" max="4349" width="1.7109375" customWidth="1"/>
    <col min="4351" max="4353" width="0" hidden="1" customWidth="1"/>
    <col min="4354" max="4354" width="55.140625" customWidth="1"/>
    <col min="4591" max="4591" width="8" customWidth="1"/>
    <col min="4592" max="4592" width="9.85546875" bestFit="1" customWidth="1"/>
    <col min="4593" max="4593" width="10" customWidth="1"/>
    <col min="4594" max="4595" width="0" hidden="1" customWidth="1"/>
    <col min="4596" max="4596" width="17.85546875" bestFit="1" customWidth="1"/>
    <col min="4597" max="4597" width="1" customWidth="1"/>
    <col min="4598" max="4598" width="4" customWidth="1"/>
    <col min="4599" max="4599" width="1" customWidth="1"/>
    <col min="4600" max="4600" width="37.28515625" customWidth="1"/>
    <col min="4601" max="4601" width="1" customWidth="1"/>
    <col min="4602" max="4602" width="27.140625" customWidth="1"/>
    <col min="4603" max="4603" width="1" customWidth="1"/>
    <col min="4604" max="4604" width="29.28515625" customWidth="1"/>
    <col min="4605" max="4605" width="1.7109375" customWidth="1"/>
    <col min="4607" max="4609" width="0" hidden="1" customWidth="1"/>
    <col min="4610" max="4610" width="55.140625" customWidth="1"/>
    <col min="4847" max="4847" width="8" customWidth="1"/>
    <col min="4848" max="4848" width="9.85546875" bestFit="1" customWidth="1"/>
    <col min="4849" max="4849" width="10" customWidth="1"/>
    <col min="4850" max="4851" width="0" hidden="1" customWidth="1"/>
    <col min="4852" max="4852" width="17.85546875" bestFit="1" customWidth="1"/>
    <col min="4853" max="4853" width="1" customWidth="1"/>
    <col min="4854" max="4854" width="4" customWidth="1"/>
    <col min="4855" max="4855" width="1" customWidth="1"/>
    <col min="4856" max="4856" width="37.28515625" customWidth="1"/>
    <col min="4857" max="4857" width="1" customWidth="1"/>
    <col min="4858" max="4858" width="27.140625" customWidth="1"/>
    <col min="4859" max="4859" width="1" customWidth="1"/>
    <col min="4860" max="4860" width="29.28515625" customWidth="1"/>
    <col min="4861" max="4861" width="1.7109375" customWidth="1"/>
    <col min="4863" max="4865" width="0" hidden="1" customWidth="1"/>
    <col min="4866" max="4866" width="55.140625" customWidth="1"/>
    <col min="5103" max="5103" width="8" customWidth="1"/>
    <col min="5104" max="5104" width="9.85546875" bestFit="1" customWidth="1"/>
    <col min="5105" max="5105" width="10" customWidth="1"/>
    <col min="5106" max="5107" width="0" hidden="1" customWidth="1"/>
    <col min="5108" max="5108" width="17.85546875" bestFit="1" customWidth="1"/>
    <col min="5109" max="5109" width="1" customWidth="1"/>
    <col min="5110" max="5110" width="4" customWidth="1"/>
    <col min="5111" max="5111" width="1" customWidth="1"/>
    <col min="5112" max="5112" width="37.28515625" customWidth="1"/>
    <col min="5113" max="5113" width="1" customWidth="1"/>
    <col min="5114" max="5114" width="27.140625" customWidth="1"/>
    <col min="5115" max="5115" width="1" customWidth="1"/>
    <col min="5116" max="5116" width="29.28515625" customWidth="1"/>
    <col min="5117" max="5117" width="1.7109375" customWidth="1"/>
    <col min="5119" max="5121" width="0" hidden="1" customWidth="1"/>
    <col min="5122" max="5122" width="55.140625" customWidth="1"/>
    <col min="5359" max="5359" width="8" customWidth="1"/>
    <col min="5360" max="5360" width="9.85546875" bestFit="1" customWidth="1"/>
    <col min="5361" max="5361" width="10" customWidth="1"/>
    <col min="5362" max="5363" width="0" hidden="1" customWidth="1"/>
    <col min="5364" max="5364" width="17.85546875" bestFit="1" customWidth="1"/>
    <col min="5365" max="5365" width="1" customWidth="1"/>
    <col min="5366" max="5366" width="4" customWidth="1"/>
    <col min="5367" max="5367" width="1" customWidth="1"/>
    <col min="5368" max="5368" width="37.28515625" customWidth="1"/>
    <col min="5369" max="5369" width="1" customWidth="1"/>
    <col min="5370" max="5370" width="27.140625" customWidth="1"/>
    <col min="5371" max="5371" width="1" customWidth="1"/>
    <col min="5372" max="5372" width="29.28515625" customWidth="1"/>
    <col min="5373" max="5373" width="1.7109375" customWidth="1"/>
    <col min="5375" max="5377" width="0" hidden="1" customWidth="1"/>
    <col min="5378" max="5378" width="55.140625" customWidth="1"/>
    <col min="5615" max="5615" width="8" customWidth="1"/>
    <col min="5616" max="5616" width="9.85546875" bestFit="1" customWidth="1"/>
    <col min="5617" max="5617" width="10" customWidth="1"/>
    <col min="5618" max="5619" width="0" hidden="1" customWidth="1"/>
    <col min="5620" max="5620" width="17.85546875" bestFit="1" customWidth="1"/>
    <col min="5621" max="5621" width="1" customWidth="1"/>
    <col min="5622" max="5622" width="4" customWidth="1"/>
    <col min="5623" max="5623" width="1" customWidth="1"/>
    <col min="5624" max="5624" width="37.28515625" customWidth="1"/>
    <col min="5625" max="5625" width="1" customWidth="1"/>
    <col min="5626" max="5626" width="27.140625" customWidth="1"/>
    <col min="5627" max="5627" width="1" customWidth="1"/>
    <col min="5628" max="5628" width="29.28515625" customWidth="1"/>
    <col min="5629" max="5629" width="1.7109375" customWidth="1"/>
    <col min="5631" max="5633" width="0" hidden="1" customWidth="1"/>
    <col min="5634" max="5634" width="55.140625" customWidth="1"/>
    <col min="5871" max="5871" width="8" customWidth="1"/>
    <col min="5872" max="5872" width="9.85546875" bestFit="1" customWidth="1"/>
    <col min="5873" max="5873" width="10" customWidth="1"/>
    <col min="5874" max="5875" width="0" hidden="1" customWidth="1"/>
    <col min="5876" max="5876" width="17.85546875" bestFit="1" customWidth="1"/>
    <col min="5877" max="5877" width="1" customWidth="1"/>
    <col min="5878" max="5878" width="4" customWidth="1"/>
    <col min="5879" max="5879" width="1" customWidth="1"/>
    <col min="5880" max="5880" width="37.28515625" customWidth="1"/>
    <col min="5881" max="5881" width="1" customWidth="1"/>
    <col min="5882" max="5882" width="27.140625" customWidth="1"/>
    <col min="5883" max="5883" width="1" customWidth="1"/>
    <col min="5884" max="5884" width="29.28515625" customWidth="1"/>
    <col min="5885" max="5885" width="1.7109375" customWidth="1"/>
    <col min="5887" max="5889" width="0" hidden="1" customWidth="1"/>
    <col min="5890" max="5890" width="55.140625" customWidth="1"/>
    <col min="6127" max="6127" width="8" customWidth="1"/>
    <col min="6128" max="6128" width="9.85546875" bestFit="1" customWidth="1"/>
    <col min="6129" max="6129" width="10" customWidth="1"/>
    <col min="6130" max="6131" width="0" hidden="1" customWidth="1"/>
    <col min="6132" max="6132" width="17.85546875" bestFit="1" customWidth="1"/>
    <col min="6133" max="6133" width="1" customWidth="1"/>
    <col min="6134" max="6134" width="4" customWidth="1"/>
    <col min="6135" max="6135" width="1" customWidth="1"/>
    <col min="6136" max="6136" width="37.28515625" customWidth="1"/>
    <col min="6137" max="6137" width="1" customWidth="1"/>
    <col min="6138" max="6138" width="27.140625" customWidth="1"/>
    <col min="6139" max="6139" width="1" customWidth="1"/>
    <col min="6140" max="6140" width="29.28515625" customWidth="1"/>
    <col min="6141" max="6141" width="1.7109375" customWidth="1"/>
    <col min="6143" max="6145" width="0" hidden="1" customWidth="1"/>
    <col min="6146" max="6146" width="55.140625" customWidth="1"/>
    <col min="6383" max="6383" width="8" customWidth="1"/>
    <col min="6384" max="6384" width="9.85546875" bestFit="1" customWidth="1"/>
    <col min="6385" max="6385" width="10" customWidth="1"/>
    <col min="6386" max="6387" width="0" hidden="1" customWidth="1"/>
    <col min="6388" max="6388" width="17.85546875" bestFit="1" customWidth="1"/>
    <col min="6389" max="6389" width="1" customWidth="1"/>
    <col min="6390" max="6390" width="4" customWidth="1"/>
    <col min="6391" max="6391" width="1" customWidth="1"/>
    <col min="6392" max="6392" width="37.28515625" customWidth="1"/>
    <col min="6393" max="6393" width="1" customWidth="1"/>
    <col min="6394" max="6394" width="27.140625" customWidth="1"/>
    <col min="6395" max="6395" width="1" customWidth="1"/>
    <col min="6396" max="6396" width="29.28515625" customWidth="1"/>
    <col min="6397" max="6397" width="1.7109375" customWidth="1"/>
    <col min="6399" max="6401" width="0" hidden="1" customWidth="1"/>
    <col min="6402" max="6402" width="55.140625" customWidth="1"/>
    <col min="6639" max="6639" width="8" customWidth="1"/>
    <col min="6640" max="6640" width="9.85546875" bestFit="1" customWidth="1"/>
    <col min="6641" max="6641" width="10" customWidth="1"/>
    <col min="6642" max="6643" width="0" hidden="1" customWidth="1"/>
    <col min="6644" max="6644" width="17.85546875" bestFit="1" customWidth="1"/>
    <col min="6645" max="6645" width="1" customWidth="1"/>
    <col min="6646" max="6646" width="4" customWidth="1"/>
    <col min="6647" max="6647" width="1" customWidth="1"/>
    <col min="6648" max="6648" width="37.28515625" customWidth="1"/>
    <col min="6649" max="6649" width="1" customWidth="1"/>
    <col min="6650" max="6650" width="27.140625" customWidth="1"/>
    <col min="6651" max="6651" width="1" customWidth="1"/>
    <col min="6652" max="6652" width="29.28515625" customWidth="1"/>
    <col min="6653" max="6653" width="1.7109375" customWidth="1"/>
    <col min="6655" max="6657" width="0" hidden="1" customWidth="1"/>
    <col min="6658" max="6658" width="55.140625" customWidth="1"/>
    <col min="6895" max="6895" width="8" customWidth="1"/>
    <col min="6896" max="6896" width="9.85546875" bestFit="1" customWidth="1"/>
    <col min="6897" max="6897" width="10" customWidth="1"/>
    <col min="6898" max="6899" width="0" hidden="1" customWidth="1"/>
    <col min="6900" max="6900" width="17.85546875" bestFit="1" customWidth="1"/>
    <col min="6901" max="6901" width="1" customWidth="1"/>
    <col min="6902" max="6902" width="4" customWidth="1"/>
    <col min="6903" max="6903" width="1" customWidth="1"/>
    <col min="6904" max="6904" width="37.28515625" customWidth="1"/>
    <col min="6905" max="6905" width="1" customWidth="1"/>
    <col min="6906" max="6906" width="27.140625" customWidth="1"/>
    <col min="6907" max="6907" width="1" customWidth="1"/>
    <col min="6908" max="6908" width="29.28515625" customWidth="1"/>
    <col min="6909" max="6909" width="1.7109375" customWidth="1"/>
    <col min="6911" max="6913" width="0" hidden="1" customWidth="1"/>
    <col min="6914" max="6914" width="55.140625" customWidth="1"/>
    <col min="7151" max="7151" width="8" customWidth="1"/>
    <col min="7152" max="7152" width="9.85546875" bestFit="1" customWidth="1"/>
    <col min="7153" max="7153" width="10" customWidth="1"/>
    <col min="7154" max="7155" width="0" hidden="1" customWidth="1"/>
    <col min="7156" max="7156" width="17.85546875" bestFit="1" customWidth="1"/>
    <col min="7157" max="7157" width="1" customWidth="1"/>
    <col min="7158" max="7158" width="4" customWidth="1"/>
    <col min="7159" max="7159" width="1" customWidth="1"/>
    <col min="7160" max="7160" width="37.28515625" customWidth="1"/>
    <col min="7161" max="7161" width="1" customWidth="1"/>
    <col min="7162" max="7162" width="27.140625" customWidth="1"/>
    <col min="7163" max="7163" width="1" customWidth="1"/>
    <col min="7164" max="7164" width="29.28515625" customWidth="1"/>
    <col min="7165" max="7165" width="1.7109375" customWidth="1"/>
    <col min="7167" max="7169" width="0" hidden="1" customWidth="1"/>
    <col min="7170" max="7170" width="55.140625" customWidth="1"/>
    <col min="7407" max="7407" width="8" customWidth="1"/>
    <col min="7408" max="7408" width="9.85546875" bestFit="1" customWidth="1"/>
    <col min="7409" max="7409" width="10" customWidth="1"/>
    <col min="7410" max="7411" width="0" hidden="1" customWidth="1"/>
    <col min="7412" max="7412" width="17.85546875" bestFit="1" customWidth="1"/>
    <col min="7413" max="7413" width="1" customWidth="1"/>
    <col min="7414" max="7414" width="4" customWidth="1"/>
    <col min="7415" max="7415" width="1" customWidth="1"/>
    <col min="7416" max="7416" width="37.28515625" customWidth="1"/>
    <col min="7417" max="7417" width="1" customWidth="1"/>
    <col min="7418" max="7418" width="27.140625" customWidth="1"/>
    <col min="7419" max="7419" width="1" customWidth="1"/>
    <col min="7420" max="7420" width="29.28515625" customWidth="1"/>
    <col min="7421" max="7421" width="1.7109375" customWidth="1"/>
    <col min="7423" max="7425" width="0" hidden="1" customWidth="1"/>
    <col min="7426" max="7426" width="55.140625" customWidth="1"/>
    <col min="7663" max="7663" width="8" customWidth="1"/>
    <col min="7664" max="7664" width="9.85546875" bestFit="1" customWidth="1"/>
    <col min="7665" max="7665" width="10" customWidth="1"/>
    <col min="7666" max="7667" width="0" hidden="1" customWidth="1"/>
    <col min="7668" max="7668" width="17.85546875" bestFit="1" customWidth="1"/>
    <col min="7669" max="7669" width="1" customWidth="1"/>
    <col min="7670" max="7670" width="4" customWidth="1"/>
    <col min="7671" max="7671" width="1" customWidth="1"/>
    <col min="7672" max="7672" width="37.28515625" customWidth="1"/>
    <col min="7673" max="7673" width="1" customWidth="1"/>
    <col min="7674" max="7674" width="27.140625" customWidth="1"/>
    <col min="7675" max="7675" width="1" customWidth="1"/>
    <col min="7676" max="7676" width="29.28515625" customWidth="1"/>
    <col min="7677" max="7677" width="1.7109375" customWidth="1"/>
    <col min="7679" max="7681" width="0" hidden="1" customWidth="1"/>
    <col min="7682" max="7682" width="55.140625" customWidth="1"/>
    <col min="7919" max="7919" width="8" customWidth="1"/>
    <col min="7920" max="7920" width="9.85546875" bestFit="1" customWidth="1"/>
    <col min="7921" max="7921" width="10" customWidth="1"/>
    <col min="7922" max="7923" width="0" hidden="1" customWidth="1"/>
    <col min="7924" max="7924" width="17.85546875" bestFit="1" customWidth="1"/>
    <col min="7925" max="7925" width="1" customWidth="1"/>
    <col min="7926" max="7926" width="4" customWidth="1"/>
    <col min="7927" max="7927" width="1" customWidth="1"/>
    <col min="7928" max="7928" width="37.28515625" customWidth="1"/>
    <col min="7929" max="7929" width="1" customWidth="1"/>
    <col min="7930" max="7930" width="27.140625" customWidth="1"/>
    <col min="7931" max="7931" width="1" customWidth="1"/>
    <col min="7932" max="7932" width="29.28515625" customWidth="1"/>
    <col min="7933" max="7933" width="1.7109375" customWidth="1"/>
    <col min="7935" max="7937" width="0" hidden="1" customWidth="1"/>
    <col min="7938" max="7938" width="55.140625" customWidth="1"/>
    <col min="8175" max="8175" width="8" customWidth="1"/>
    <col min="8176" max="8176" width="9.85546875" bestFit="1" customWidth="1"/>
    <col min="8177" max="8177" width="10" customWidth="1"/>
    <col min="8178" max="8179" width="0" hidden="1" customWidth="1"/>
    <col min="8180" max="8180" width="17.85546875" bestFit="1" customWidth="1"/>
    <col min="8181" max="8181" width="1" customWidth="1"/>
    <col min="8182" max="8182" width="4" customWidth="1"/>
    <col min="8183" max="8183" width="1" customWidth="1"/>
    <col min="8184" max="8184" width="37.28515625" customWidth="1"/>
    <col min="8185" max="8185" width="1" customWidth="1"/>
    <col min="8186" max="8186" width="27.140625" customWidth="1"/>
    <col min="8187" max="8187" width="1" customWidth="1"/>
    <col min="8188" max="8188" width="29.28515625" customWidth="1"/>
    <col min="8189" max="8189" width="1.7109375" customWidth="1"/>
    <col min="8191" max="8193" width="0" hidden="1" customWidth="1"/>
    <col min="8194" max="8194" width="55.140625" customWidth="1"/>
    <col min="8431" max="8431" width="8" customWidth="1"/>
    <col min="8432" max="8432" width="9.85546875" bestFit="1" customWidth="1"/>
    <col min="8433" max="8433" width="10" customWidth="1"/>
    <col min="8434" max="8435" width="0" hidden="1" customWidth="1"/>
    <col min="8436" max="8436" width="17.85546875" bestFit="1" customWidth="1"/>
    <col min="8437" max="8437" width="1" customWidth="1"/>
    <col min="8438" max="8438" width="4" customWidth="1"/>
    <col min="8439" max="8439" width="1" customWidth="1"/>
    <col min="8440" max="8440" width="37.28515625" customWidth="1"/>
    <col min="8441" max="8441" width="1" customWidth="1"/>
    <col min="8442" max="8442" width="27.140625" customWidth="1"/>
    <col min="8443" max="8443" width="1" customWidth="1"/>
    <col min="8444" max="8444" width="29.28515625" customWidth="1"/>
    <col min="8445" max="8445" width="1.7109375" customWidth="1"/>
    <col min="8447" max="8449" width="0" hidden="1" customWidth="1"/>
    <col min="8450" max="8450" width="55.140625" customWidth="1"/>
    <col min="8687" max="8687" width="8" customWidth="1"/>
    <col min="8688" max="8688" width="9.85546875" bestFit="1" customWidth="1"/>
    <col min="8689" max="8689" width="10" customWidth="1"/>
    <col min="8690" max="8691" width="0" hidden="1" customWidth="1"/>
    <col min="8692" max="8692" width="17.85546875" bestFit="1" customWidth="1"/>
    <col min="8693" max="8693" width="1" customWidth="1"/>
    <col min="8694" max="8694" width="4" customWidth="1"/>
    <col min="8695" max="8695" width="1" customWidth="1"/>
    <col min="8696" max="8696" width="37.28515625" customWidth="1"/>
    <col min="8697" max="8697" width="1" customWidth="1"/>
    <col min="8698" max="8698" width="27.140625" customWidth="1"/>
    <col min="8699" max="8699" width="1" customWidth="1"/>
    <col min="8700" max="8700" width="29.28515625" customWidth="1"/>
    <col min="8701" max="8701" width="1.7109375" customWidth="1"/>
    <col min="8703" max="8705" width="0" hidden="1" customWidth="1"/>
    <col min="8706" max="8706" width="55.140625" customWidth="1"/>
    <col min="8943" max="8943" width="8" customWidth="1"/>
    <col min="8944" max="8944" width="9.85546875" bestFit="1" customWidth="1"/>
    <col min="8945" max="8945" width="10" customWidth="1"/>
    <col min="8946" max="8947" width="0" hidden="1" customWidth="1"/>
    <col min="8948" max="8948" width="17.85546875" bestFit="1" customWidth="1"/>
    <col min="8949" max="8949" width="1" customWidth="1"/>
    <col min="8950" max="8950" width="4" customWidth="1"/>
    <col min="8951" max="8951" width="1" customWidth="1"/>
    <col min="8952" max="8952" width="37.28515625" customWidth="1"/>
    <col min="8953" max="8953" width="1" customWidth="1"/>
    <col min="8954" max="8954" width="27.140625" customWidth="1"/>
    <col min="8955" max="8955" width="1" customWidth="1"/>
    <col min="8956" max="8956" width="29.28515625" customWidth="1"/>
    <col min="8957" max="8957" width="1.7109375" customWidth="1"/>
    <col min="8959" max="8961" width="0" hidden="1" customWidth="1"/>
    <col min="8962" max="8962" width="55.140625" customWidth="1"/>
    <col min="9199" max="9199" width="8" customWidth="1"/>
    <col min="9200" max="9200" width="9.85546875" bestFit="1" customWidth="1"/>
    <col min="9201" max="9201" width="10" customWidth="1"/>
    <col min="9202" max="9203" width="0" hidden="1" customWidth="1"/>
    <col min="9204" max="9204" width="17.85546875" bestFit="1" customWidth="1"/>
    <col min="9205" max="9205" width="1" customWidth="1"/>
    <col min="9206" max="9206" width="4" customWidth="1"/>
    <col min="9207" max="9207" width="1" customWidth="1"/>
    <col min="9208" max="9208" width="37.28515625" customWidth="1"/>
    <col min="9209" max="9209" width="1" customWidth="1"/>
    <col min="9210" max="9210" width="27.140625" customWidth="1"/>
    <col min="9211" max="9211" width="1" customWidth="1"/>
    <col min="9212" max="9212" width="29.28515625" customWidth="1"/>
    <col min="9213" max="9213" width="1.7109375" customWidth="1"/>
    <col min="9215" max="9217" width="0" hidden="1" customWidth="1"/>
    <col min="9218" max="9218" width="55.140625" customWidth="1"/>
    <col min="9455" max="9455" width="8" customWidth="1"/>
    <col min="9456" max="9456" width="9.85546875" bestFit="1" customWidth="1"/>
    <col min="9457" max="9457" width="10" customWidth="1"/>
    <col min="9458" max="9459" width="0" hidden="1" customWidth="1"/>
    <col min="9460" max="9460" width="17.85546875" bestFit="1" customWidth="1"/>
    <col min="9461" max="9461" width="1" customWidth="1"/>
    <col min="9462" max="9462" width="4" customWidth="1"/>
    <col min="9463" max="9463" width="1" customWidth="1"/>
    <col min="9464" max="9464" width="37.28515625" customWidth="1"/>
    <col min="9465" max="9465" width="1" customWidth="1"/>
    <col min="9466" max="9466" width="27.140625" customWidth="1"/>
    <col min="9467" max="9467" width="1" customWidth="1"/>
    <col min="9468" max="9468" width="29.28515625" customWidth="1"/>
    <col min="9469" max="9469" width="1.7109375" customWidth="1"/>
    <col min="9471" max="9473" width="0" hidden="1" customWidth="1"/>
    <col min="9474" max="9474" width="55.140625" customWidth="1"/>
    <col min="9711" max="9711" width="8" customWidth="1"/>
    <col min="9712" max="9712" width="9.85546875" bestFit="1" customWidth="1"/>
    <col min="9713" max="9713" width="10" customWidth="1"/>
    <col min="9714" max="9715" width="0" hidden="1" customWidth="1"/>
    <col min="9716" max="9716" width="17.85546875" bestFit="1" customWidth="1"/>
    <col min="9717" max="9717" width="1" customWidth="1"/>
    <col min="9718" max="9718" width="4" customWidth="1"/>
    <col min="9719" max="9719" width="1" customWidth="1"/>
    <col min="9720" max="9720" width="37.28515625" customWidth="1"/>
    <col min="9721" max="9721" width="1" customWidth="1"/>
    <col min="9722" max="9722" width="27.140625" customWidth="1"/>
    <col min="9723" max="9723" width="1" customWidth="1"/>
    <col min="9724" max="9724" width="29.28515625" customWidth="1"/>
    <col min="9725" max="9725" width="1.7109375" customWidth="1"/>
    <col min="9727" max="9729" width="0" hidden="1" customWidth="1"/>
    <col min="9730" max="9730" width="55.140625" customWidth="1"/>
    <col min="9967" max="9967" width="8" customWidth="1"/>
    <col min="9968" max="9968" width="9.85546875" bestFit="1" customWidth="1"/>
    <col min="9969" max="9969" width="10" customWidth="1"/>
    <col min="9970" max="9971" width="0" hidden="1" customWidth="1"/>
    <col min="9972" max="9972" width="17.85546875" bestFit="1" customWidth="1"/>
    <col min="9973" max="9973" width="1" customWidth="1"/>
    <col min="9974" max="9974" width="4" customWidth="1"/>
    <col min="9975" max="9975" width="1" customWidth="1"/>
    <col min="9976" max="9976" width="37.28515625" customWidth="1"/>
    <col min="9977" max="9977" width="1" customWidth="1"/>
    <col min="9978" max="9978" width="27.140625" customWidth="1"/>
    <col min="9979" max="9979" width="1" customWidth="1"/>
    <col min="9980" max="9980" width="29.28515625" customWidth="1"/>
    <col min="9981" max="9981" width="1.7109375" customWidth="1"/>
    <col min="9983" max="9985" width="0" hidden="1" customWidth="1"/>
    <col min="9986" max="9986" width="55.140625" customWidth="1"/>
    <col min="10223" max="10223" width="8" customWidth="1"/>
    <col min="10224" max="10224" width="9.85546875" bestFit="1" customWidth="1"/>
    <col min="10225" max="10225" width="10" customWidth="1"/>
    <col min="10226" max="10227" width="0" hidden="1" customWidth="1"/>
    <col min="10228" max="10228" width="17.85546875" bestFit="1" customWidth="1"/>
    <col min="10229" max="10229" width="1" customWidth="1"/>
    <col min="10230" max="10230" width="4" customWidth="1"/>
    <col min="10231" max="10231" width="1" customWidth="1"/>
    <col min="10232" max="10232" width="37.28515625" customWidth="1"/>
    <col min="10233" max="10233" width="1" customWidth="1"/>
    <col min="10234" max="10234" width="27.140625" customWidth="1"/>
    <col min="10235" max="10235" width="1" customWidth="1"/>
    <col min="10236" max="10236" width="29.28515625" customWidth="1"/>
    <col min="10237" max="10237" width="1.7109375" customWidth="1"/>
    <col min="10239" max="10241" width="0" hidden="1" customWidth="1"/>
    <col min="10242" max="10242" width="55.140625" customWidth="1"/>
    <col min="10479" max="10479" width="8" customWidth="1"/>
    <col min="10480" max="10480" width="9.85546875" bestFit="1" customWidth="1"/>
    <col min="10481" max="10481" width="10" customWidth="1"/>
    <col min="10482" max="10483" width="0" hidden="1" customWidth="1"/>
    <col min="10484" max="10484" width="17.85546875" bestFit="1" customWidth="1"/>
    <col min="10485" max="10485" width="1" customWidth="1"/>
    <col min="10486" max="10486" width="4" customWidth="1"/>
    <col min="10487" max="10487" width="1" customWidth="1"/>
    <col min="10488" max="10488" width="37.28515625" customWidth="1"/>
    <col min="10489" max="10489" width="1" customWidth="1"/>
    <col min="10490" max="10490" width="27.140625" customWidth="1"/>
    <col min="10491" max="10491" width="1" customWidth="1"/>
    <col min="10492" max="10492" width="29.28515625" customWidth="1"/>
    <col min="10493" max="10493" width="1.7109375" customWidth="1"/>
    <col min="10495" max="10497" width="0" hidden="1" customWidth="1"/>
    <col min="10498" max="10498" width="55.140625" customWidth="1"/>
    <col min="10735" max="10735" width="8" customWidth="1"/>
    <col min="10736" max="10736" width="9.85546875" bestFit="1" customWidth="1"/>
    <col min="10737" max="10737" width="10" customWidth="1"/>
    <col min="10738" max="10739" width="0" hidden="1" customWidth="1"/>
    <col min="10740" max="10740" width="17.85546875" bestFit="1" customWidth="1"/>
    <col min="10741" max="10741" width="1" customWidth="1"/>
    <col min="10742" max="10742" width="4" customWidth="1"/>
    <col min="10743" max="10743" width="1" customWidth="1"/>
    <col min="10744" max="10744" width="37.28515625" customWidth="1"/>
    <col min="10745" max="10745" width="1" customWidth="1"/>
    <col min="10746" max="10746" width="27.140625" customWidth="1"/>
    <col min="10747" max="10747" width="1" customWidth="1"/>
    <col min="10748" max="10748" width="29.28515625" customWidth="1"/>
    <col min="10749" max="10749" width="1.7109375" customWidth="1"/>
    <col min="10751" max="10753" width="0" hidden="1" customWidth="1"/>
    <col min="10754" max="10754" width="55.140625" customWidth="1"/>
    <col min="10991" max="10991" width="8" customWidth="1"/>
    <col min="10992" max="10992" width="9.85546875" bestFit="1" customWidth="1"/>
    <col min="10993" max="10993" width="10" customWidth="1"/>
    <col min="10994" max="10995" width="0" hidden="1" customWidth="1"/>
    <col min="10996" max="10996" width="17.85546875" bestFit="1" customWidth="1"/>
    <col min="10997" max="10997" width="1" customWidth="1"/>
    <col min="10998" max="10998" width="4" customWidth="1"/>
    <col min="10999" max="10999" width="1" customWidth="1"/>
    <col min="11000" max="11000" width="37.28515625" customWidth="1"/>
    <col min="11001" max="11001" width="1" customWidth="1"/>
    <col min="11002" max="11002" width="27.140625" customWidth="1"/>
    <col min="11003" max="11003" width="1" customWidth="1"/>
    <col min="11004" max="11004" width="29.28515625" customWidth="1"/>
    <col min="11005" max="11005" width="1.7109375" customWidth="1"/>
    <col min="11007" max="11009" width="0" hidden="1" customWidth="1"/>
    <col min="11010" max="11010" width="55.140625" customWidth="1"/>
    <col min="11247" max="11247" width="8" customWidth="1"/>
    <col min="11248" max="11248" width="9.85546875" bestFit="1" customWidth="1"/>
    <col min="11249" max="11249" width="10" customWidth="1"/>
    <col min="11250" max="11251" width="0" hidden="1" customWidth="1"/>
    <col min="11252" max="11252" width="17.85546875" bestFit="1" customWidth="1"/>
    <col min="11253" max="11253" width="1" customWidth="1"/>
    <col min="11254" max="11254" width="4" customWidth="1"/>
    <col min="11255" max="11255" width="1" customWidth="1"/>
    <col min="11256" max="11256" width="37.28515625" customWidth="1"/>
    <col min="11257" max="11257" width="1" customWidth="1"/>
    <col min="11258" max="11258" width="27.140625" customWidth="1"/>
    <col min="11259" max="11259" width="1" customWidth="1"/>
    <col min="11260" max="11260" width="29.28515625" customWidth="1"/>
    <col min="11261" max="11261" width="1.7109375" customWidth="1"/>
    <col min="11263" max="11265" width="0" hidden="1" customWidth="1"/>
    <col min="11266" max="11266" width="55.140625" customWidth="1"/>
    <col min="11503" max="11503" width="8" customWidth="1"/>
    <col min="11504" max="11504" width="9.85546875" bestFit="1" customWidth="1"/>
    <col min="11505" max="11505" width="10" customWidth="1"/>
    <col min="11506" max="11507" width="0" hidden="1" customWidth="1"/>
    <col min="11508" max="11508" width="17.85546875" bestFit="1" customWidth="1"/>
    <col min="11509" max="11509" width="1" customWidth="1"/>
    <col min="11510" max="11510" width="4" customWidth="1"/>
    <col min="11511" max="11511" width="1" customWidth="1"/>
    <col min="11512" max="11512" width="37.28515625" customWidth="1"/>
    <col min="11513" max="11513" width="1" customWidth="1"/>
    <col min="11514" max="11514" width="27.140625" customWidth="1"/>
    <col min="11515" max="11515" width="1" customWidth="1"/>
    <col min="11516" max="11516" width="29.28515625" customWidth="1"/>
    <col min="11517" max="11517" width="1.7109375" customWidth="1"/>
    <col min="11519" max="11521" width="0" hidden="1" customWidth="1"/>
    <col min="11522" max="11522" width="55.140625" customWidth="1"/>
    <col min="11759" max="11759" width="8" customWidth="1"/>
    <col min="11760" max="11760" width="9.85546875" bestFit="1" customWidth="1"/>
    <col min="11761" max="11761" width="10" customWidth="1"/>
    <col min="11762" max="11763" width="0" hidden="1" customWidth="1"/>
    <col min="11764" max="11764" width="17.85546875" bestFit="1" customWidth="1"/>
    <col min="11765" max="11765" width="1" customWidth="1"/>
    <col min="11766" max="11766" width="4" customWidth="1"/>
    <col min="11767" max="11767" width="1" customWidth="1"/>
    <col min="11768" max="11768" width="37.28515625" customWidth="1"/>
    <col min="11769" max="11769" width="1" customWidth="1"/>
    <col min="11770" max="11770" width="27.140625" customWidth="1"/>
    <col min="11771" max="11771" width="1" customWidth="1"/>
    <col min="11772" max="11772" width="29.28515625" customWidth="1"/>
    <col min="11773" max="11773" width="1.7109375" customWidth="1"/>
    <col min="11775" max="11777" width="0" hidden="1" customWidth="1"/>
    <col min="11778" max="11778" width="55.140625" customWidth="1"/>
    <col min="12015" max="12015" width="8" customWidth="1"/>
    <col min="12016" max="12016" width="9.85546875" bestFit="1" customWidth="1"/>
    <col min="12017" max="12017" width="10" customWidth="1"/>
    <col min="12018" max="12019" width="0" hidden="1" customWidth="1"/>
    <col min="12020" max="12020" width="17.85546875" bestFit="1" customWidth="1"/>
    <col min="12021" max="12021" width="1" customWidth="1"/>
    <col min="12022" max="12022" width="4" customWidth="1"/>
    <col min="12023" max="12023" width="1" customWidth="1"/>
    <col min="12024" max="12024" width="37.28515625" customWidth="1"/>
    <col min="12025" max="12025" width="1" customWidth="1"/>
    <col min="12026" max="12026" width="27.140625" customWidth="1"/>
    <col min="12027" max="12027" width="1" customWidth="1"/>
    <col min="12028" max="12028" width="29.28515625" customWidth="1"/>
    <col min="12029" max="12029" width="1.7109375" customWidth="1"/>
    <col min="12031" max="12033" width="0" hidden="1" customWidth="1"/>
    <col min="12034" max="12034" width="55.140625" customWidth="1"/>
    <col min="12271" max="12271" width="8" customWidth="1"/>
    <col min="12272" max="12272" width="9.85546875" bestFit="1" customWidth="1"/>
    <col min="12273" max="12273" width="10" customWidth="1"/>
    <col min="12274" max="12275" width="0" hidden="1" customWidth="1"/>
    <col min="12276" max="12276" width="17.85546875" bestFit="1" customWidth="1"/>
    <col min="12277" max="12277" width="1" customWidth="1"/>
    <col min="12278" max="12278" width="4" customWidth="1"/>
    <col min="12279" max="12279" width="1" customWidth="1"/>
    <col min="12280" max="12280" width="37.28515625" customWidth="1"/>
    <col min="12281" max="12281" width="1" customWidth="1"/>
    <col min="12282" max="12282" width="27.140625" customWidth="1"/>
    <col min="12283" max="12283" width="1" customWidth="1"/>
    <col min="12284" max="12284" width="29.28515625" customWidth="1"/>
    <col min="12285" max="12285" width="1.7109375" customWidth="1"/>
    <col min="12287" max="12289" width="0" hidden="1" customWidth="1"/>
    <col min="12290" max="12290" width="55.140625" customWidth="1"/>
    <col min="12527" max="12527" width="8" customWidth="1"/>
    <col min="12528" max="12528" width="9.85546875" bestFit="1" customWidth="1"/>
    <col min="12529" max="12529" width="10" customWidth="1"/>
    <col min="12530" max="12531" width="0" hidden="1" customWidth="1"/>
    <col min="12532" max="12532" width="17.85546875" bestFit="1" customWidth="1"/>
    <col min="12533" max="12533" width="1" customWidth="1"/>
    <col min="12534" max="12534" width="4" customWidth="1"/>
    <col min="12535" max="12535" width="1" customWidth="1"/>
    <col min="12536" max="12536" width="37.28515625" customWidth="1"/>
    <col min="12537" max="12537" width="1" customWidth="1"/>
    <col min="12538" max="12538" width="27.140625" customWidth="1"/>
    <col min="12539" max="12539" width="1" customWidth="1"/>
    <col min="12540" max="12540" width="29.28515625" customWidth="1"/>
    <col min="12541" max="12541" width="1.7109375" customWidth="1"/>
    <col min="12543" max="12545" width="0" hidden="1" customWidth="1"/>
    <col min="12546" max="12546" width="55.140625" customWidth="1"/>
    <col min="12783" max="12783" width="8" customWidth="1"/>
    <col min="12784" max="12784" width="9.85546875" bestFit="1" customWidth="1"/>
    <col min="12785" max="12785" width="10" customWidth="1"/>
    <col min="12786" max="12787" width="0" hidden="1" customWidth="1"/>
    <col min="12788" max="12788" width="17.85546875" bestFit="1" customWidth="1"/>
    <col min="12789" max="12789" width="1" customWidth="1"/>
    <col min="12790" max="12790" width="4" customWidth="1"/>
    <col min="12791" max="12791" width="1" customWidth="1"/>
    <col min="12792" max="12792" width="37.28515625" customWidth="1"/>
    <col min="12793" max="12793" width="1" customWidth="1"/>
    <col min="12794" max="12794" width="27.140625" customWidth="1"/>
    <col min="12795" max="12795" width="1" customWidth="1"/>
    <col min="12796" max="12796" width="29.28515625" customWidth="1"/>
    <col min="12797" max="12797" width="1.7109375" customWidth="1"/>
    <col min="12799" max="12801" width="0" hidden="1" customWidth="1"/>
    <col min="12802" max="12802" width="55.140625" customWidth="1"/>
    <col min="13039" max="13039" width="8" customWidth="1"/>
    <col min="13040" max="13040" width="9.85546875" bestFit="1" customWidth="1"/>
    <col min="13041" max="13041" width="10" customWidth="1"/>
    <col min="13042" max="13043" width="0" hidden="1" customWidth="1"/>
    <col min="13044" max="13044" width="17.85546875" bestFit="1" customWidth="1"/>
    <col min="13045" max="13045" width="1" customWidth="1"/>
    <col min="13046" max="13046" width="4" customWidth="1"/>
    <col min="13047" max="13047" width="1" customWidth="1"/>
    <col min="13048" max="13048" width="37.28515625" customWidth="1"/>
    <col min="13049" max="13049" width="1" customWidth="1"/>
    <col min="13050" max="13050" width="27.140625" customWidth="1"/>
    <col min="13051" max="13051" width="1" customWidth="1"/>
    <col min="13052" max="13052" width="29.28515625" customWidth="1"/>
    <col min="13053" max="13053" width="1.7109375" customWidth="1"/>
    <col min="13055" max="13057" width="0" hidden="1" customWidth="1"/>
    <col min="13058" max="13058" width="55.140625" customWidth="1"/>
    <col min="13295" max="13295" width="8" customWidth="1"/>
    <col min="13296" max="13296" width="9.85546875" bestFit="1" customWidth="1"/>
    <col min="13297" max="13297" width="10" customWidth="1"/>
    <col min="13298" max="13299" width="0" hidden="1" customWidth="1"/>
    <col min="13300" max="13300" width="17.85546875" bestFit="1" customWidth="1"/>
    <col min="13301" max="13301" width="1" customWidth="1"/>
    <col min="13302" max="13302" width="4" customWidth="1"/>
    <col min="13303" max="13303" width="1" customWidth="1"/>
    <col min="13304" max="13304" width="37.28515625" customWidth="1"/>
    <col min="13305" max="13305" width="1" customWidth="1"/>
    <col min="13306" max="13306" width="27.140625" customWidth="1"/>
    <col min="13307" max="13307" width="1" customWidth="1"/>
    <col min="13308" max="13308" width="29.28515625" customWidth="1"/>
    <col min="13309" max="13309" width="1.7109375" customWidth="1"/>
    <col min="13311" max="13313" width="0" hidden="1" customWidth="1"/>
    <col min="13314" max="13314" width="55.140625" customWidth="1"/>
    <col min="13551" max="13551" width="8" customWidth="1"/>
    <col min="13552" max="13552" width="9.85546875" bestFit="1" customWidth="1"/>
    <col min="13553" max="13553" width="10" customWidth="1"/>
    <col min="13554" max="13555" width="0" hidden="1" customWidth="1"/>
    <col min="13556" max="13556" width="17.85546875" bestFit="1" customWidth="1"/>
    <col min="13557" max="13557" width="1" customWidth="1"/>
    <col min="13558" max="13558" width="4" customWidth="1"/>
    <col min="13559" max="13559" width="1" customWidth="1"/>
    <col min="13560" max="13560" width="37.28515625" customWidth="1"/>
    <col min="13561" max="13561" width="1" customWidth="1"/>
    <col min="13562" max="13562" width="27.140625" customWidth="1"/>
    <col min="13563" max="13563" width="1" customWidth="1"/>
    <col min="13564" max="13564" width="29.28515625" customWidth="1"/>
    <col min="13565" max="13565" width="1.7109375" customWidth="1"/>
    <col min="13567" max="13569" width="0" hidden="1" customWidth="1"/>
    <col min="13570" max="13570" width="55.140625" customWidth="1"/>
    <col min="13807" max="13807" width="8" customWidth="1"/>
    <col min="13808" max="13808" width="9.85546875" bestFit="1" customWidth="1"/>
    <col min="13809" max="13809" width="10" customWidth="1"/>
    <col min="13810" max="13811" width="0" hidden="1" customWidth="1"/>
    <col min="13812" max="13812" width="17.85546875" bestFit="1" customWidth="1"/>
    <col min="13813" max="13813" width="1" customWidth="1"/>
    <col min="13814" max="13814" width="4" customWidth="1"/>
    <col min="13815" max="13815" width="1" customWidth="1"/>
    <col min="13816" max="13816" width="37.28515625" customWidth="1"/>
    <col min="13817" max="13817" width="1" customWidth="1"/>
    <col min="13818" max="13818" width="27.140625" customWidth="1"/>
    <col min="13819" max="13819" width="1" customWidth="1"/>
    <col min="13820" max="13820" width="29.28515625" customWidth="1"/>
    <col min="13821" max="13821" width="1.7109375" customWidth="1"/>
    <col min="13823" max="13825" width="0" hidden="1" customWidth="1"/>
    <col min="13826" max="13826" width="55.140625" customWidth="1"/>
    <col min="14063" max="14063" width="8" customWidth="1"/>
    <col min="14064" max="14064" width="9.85546875" bestFit="1" customWidth="1"/>
    <col min="14065" max="14065" width="10" customWidth="1"/>
    <col min="14066" max="14067" width="0" hidden="1" customWidth="1"/>
    <col min="14068" max="14068" width="17.85546875" bestFit="1" customWidth="1"/>
    <col min="14069" max="14069" width="1" customWidth="1"/>
    <col min="14070" max="14070" width="4" customWidth="1"/>
    <col min="14071" max="14071" width="1" customWidth="1"/>
    <col min="14072" max="14072" width="37.28515625" customWidth="1"/>
    <col min="14073" max="14073" width="1" customWidth="1"/>
    <col min="14074" max="14074" width="27.140625" customWidth="1"/>
    <col min="14075" max="14075" width="1" customWidth="1"/>
    <col min="14076" max="14076" width="29.28515625" customWidth="1"/>
    <col min="14077" max="14077" width="1.7109375" customWidth="1"/>
    <col min="14079" max="14081" width="0" hidden="1" customWidth="1"/>
    <col min="14082" max="14082" width="55.140625" customWidth="1"/>
    <col min="14319" max="14319" width="8" customWidth="1"/>
    <col min="14320" max="14320" width="9.85546875" bestFit="1" customWidth="1"/>
    <col min="14321" max="14321" width="10" customWidth="1"/>
    <col min="14322" max="14323" width="0" hidden="1" customWidth="1"/>
    <col min="14324" max="14324" width="17.85546875" bestFit="1" customWidth="1"/>
    <col min="14325" max="14325" width="1" customWidth="1"/>
    <col min="14326" max="14326" width="4" customWidth="1"/>
    <col min="14327" max="14327" width="1" customWidth="1"/>
    <col min="14328" max="14328" width="37.28515625" customWidth="1"/>
    <col min="14329" max="14329" width="1" customWidth="1"/>
    <col min="14330" max="14330" width="27.140625" customWidth="1"/>
    <col min="14331" max="14331" width="1" customWidth="1"/>
    <col min="14332" max="14332" width="29.28515625" customWidth="1"/>
    <col min="14333" max="14333" width="1.7109375" customWidth="1"/>
    <col min="14335" max="14337" width="0" hidden="1" customWidth="1"/>
    <col min="14338" max="14338" width="55.140625" customWidth="1"/>
    <col min="14575" max="14575" width="8" customWidth="1"/>
    <col min="14576" max="14576" width="9.85546875" bestFit="1" customWidth="1"/>
    <col min="14577" max="14577" width="10" customWidth="1"/>
    <col min="14578" max="14579" width="0" hidden="1" customWidth="1"/>
    <col min="14580" max="14580" width="17.85546875" bestFit="1" customWidth="1"/>
    <col min="14581" max="14581" width="1" customWidth="1"/>
    <col min="14582" max="14582" width="4" customWidth="1"/>
    <col min="14583" max="14583" width="1" customWidth="1"/>
    <col min="14584" max="14584" width="37.28515625" customWidth="1"/>
    <col min="14585" max="14585" width="1" customWidth="1"/>
    <col min="14586" max="14586" width="27.140625" customWidth="1"/>
    <col min="14587" max="14587" width="1" customWidth="1"/>
    <col min="14588" max="14588" width="29.28515625" customWidth="1"/>
    <col min="14589" max="14589" width="1.7109375" customWidth="1"/>
    <col min="14591" max="14593" width="0" hidden="1" customWidth="1"/>
    <col min="14594" max="14594" width="55.140625" customWidth="1"/>
    <col min="14831" max="14831" width="8" customWidth="1"/>
    <col min="14832" max="14832" width="9.85546875" bestFit="1" customWidth="1"/>
    <col min="14833" max="14833" width="10" customWidth="1"/>
    <col min="14834" max="14835" width="0" hidden="1" customWidth="1"/>
    <col min="14836" max="14836" width="17.85546875" bestFit="1" customWidth="1"/>
    <col min="14837" max="14837" width="1" customWidth="1"/>
    <col min="14838" max="14838" width="4" customWidth="1"/>
    <col min="14839" max="14839" width="1" customWidth="1"/>
    <col min="14840" max="14840" width="37.28515625" customWidth="1"/>
    <col min="14841" max="14841" width="1" customWidth="1"/>
    <col min="14842" max="14842" width="27.140625" customWidth="1"/>
    <col min="14843" max="14843" width="1" customWidth="1"/>
    <col min="14844" max="14844" width="29.28515625" customWidth="1"/>
    <col min="14845" max="14845" width="1.7109375" customWidth="1"/>
    <col min="14847" max="14849" width="0" hidden="1" customWidth="1"/>
    <col min="14850" max="14850" width="55.140625" customWidth="1"/>
    <col min="15087" max="15087" width="8" customWidth="1"/>
    <col min="15088" max="15088" width="9.85546875" bestFit="1" customWidth="1"/>
    <col min="15089" max="15089" width="10" customWidth="1"/>
    <col min="15090" max="15091" width="0" hidden="1" customWidth="1"/>
    <col min="15092" max="15092" width="17.85546875" bestFit="1" customWidth="1"/>
    <col min="15093" max="15093" width="1" customWidth="1"/>
    <col min="15094" max="15094" width="4" customWidth="1"/>
    <col min="15095" max="15095" width="1" customWidth="1"/>
    <col min="15096" max="15096" width="37.28515625" customWidth="1"/>
    <col min="15097" max="15097" width="1" customWidth="1"/>
    <col min="15098" max="15098" width="27.140625" customWidth="1"/>
    <col min="15099" max="15099" width="1" customWidth="1"/>
    <col min="15100" max="15100" width="29.28515625" customWidth="1"/>
    <col min="15101" max="15101" width="1.7109375" customWidth="1"/>
    <col min="15103" max="15105" width="0" hidden="1" customWidth="1"/>
    <col min="15106" max="15106" width="55.140625" customWidth="1"/>
    <col min="15343" max="15343" width="8" customWidth="1"/>
    <col min="15344" max="15344" width="9.85546875" bestFit="1" customWidth="1"/>
    <col min="15345" max="15345" width="10" customWidth="1"/>
    <col min="15346" max="15347" width="0" hidden="1" customWidth="1"/>
    <col min="15348" max="15348" width="17.85546875" bestFit="1" customWidth="1"/>
    <col min="15349" max="15349" width="1" customWidth="1"/>
    <col min="15350" max="15350" width="4" customWidth="1"/>
    <col min="15351" max="15351" width="1" customWidth="1"/>
    <col min="15352" max="15352" width="37.28515625" customWidth="1"/>
    <col min="15353" max="15353" width="1" customWidth="1"/>
    <col min="15354" max="15354" width="27.140625" customWidth="1"/>
    <col min="15355" max="15355" width="1" customWidth="1"/>
    <col min="15356" max="15356" width="29.28515625" customWidth="1"/>
    <col min="15357" max="15357" width="1.7109375" customWidth="1"/>
    <col min="15359" max="15361" width="0" hidden="1" customWidth="1"/>
    <col min="15362" max="15362" width="55.140625" customWidth="1"/>
    <col min="15599" max="15599" width="8" customWidth="1"/>
    <col min="15600" max="15600" width="9.85546875" bestFit="1" customWidth="1"/>
    <col min="15601" max="15601" width="10" customWidth="1"/>
    <col min="15602" max="15603" width="0" hidden="1" customWidth="1"/>
    <col min="15604" max="15604" width="17.85546875" bestFit="1" customWidth="1"/>
    <col min="15605" max="15605" width="1" customWidth="1"/>
    <col min="15606" max="15606" width="4" customWidth="1"/>
    <col min="15607" max="15607" width="1" customWidth="1"/>
    <col min="15608" max="15608" width="37.28515625" customWidth="1"/>
    <col min="15609" max="15609" width="1" customWidth="1"/>
    <col min="15610" max="15610" width="27.140625" customWidth="1"/>
    <col min="15611" max="15611" width="1" customWidth="1"/>
    <col min="15612" max="15612" width="29.28515625" customWidth="1"/>
    <col min="15613" max="15613" width="1.7109375" customWidth="1"/>
    <col min="15615" max="15617" width="0" hidden="1" customWidth="1"/>
    <col min="15618" max="15618" width="55.140625" customWidth="1"/>
    <col min="15855" max="15855" width="8" customWidth="1"/>
    <col min="15856" max="15856" width="9.85546875" bestFit="1" customWidth="1"/>
    <col min="15857" max="15857" width="10" customWidth="1"/>
    <col min="15858" max="15859" width="0" hidden="1" customWidth="1"/>
    <col min="15860" max="15860" width="17.85546875" bestFit="1" customWidth="1"/>
    <col min="15861" max="15861" width="1" customWidth="1"/>
    <col min="15862" max="15862" width="4" customWidth="1"/>
    <col min="15863" max="15863" width="1" customWidth="1"/>
    <col min="15864" max="15864" width="37.28515625" customWidth="1"/>
    <col min="15865" max="15865" width="1" customWidth="1"/>
    <col min="15866" max="15866" width="27.140625" customWidth="1"/>
    <col min="15867" max="15867" width="1" customWidth="1"/>
    <col min="15868" max="15868" width="29.28515625" customWidth="1"/>
    <col min="15869" max="15869" width="1.7109375" customWidth="1"/>
    <col min="15871" max="15873" width="0" hidden="1" customWidth="1"/>
    <col min="15874" max="15874" width="55.140625" customWidth="1"/>
    <col min="16111" max="16111" width="8" customWidth="1"/>
    <col min="16112" max="16112" width="9.85546875" bestFit="1" customWidth="1"/>
    <col min="16113" max="16113" width="10" customWidth="1"/>
    <col min="16114" max="16115" width="0" hidden="1" customWidth="1"/>
    <col min="16116" max="16116" width="17.85546875" bestFit="1" customWidth="1"/>
    <col min="16117" max="16117" width="1" customWidth="1"/>
    <col min="16118" max="16118" width="4" customWidth="1"/>
    <col min="16119" max="16119" width="1" customWidth="1"/>
    <col min="16120" max="16120" width="37.28515625" customWidth="1"/>
    <col min="16121" max="16121" width="1" customWidth="1"/>
    <col min="16122" max="16122" width="27.140625" customWidth="1"/>
    <col min="16123" max="16123" width="1" customWidth="1"/>
    <col min="16124" max="16124" width="29.28515625" customWidth="1"/>
    <col min="16125" max="16125" width="1.7109375" customWidth="1"/>
    <col min="16127" max="16129" width="0" hidden="1" customWidth="1"/>
    <col min="16130" max="16130" width="55.140625" customWidth="1"/>
  </cols>
  <sheetData>
    <row r="1" spans="1:12" ht="13.5" thickBot="1" x14ac:dyDescent="0.25"/>
    <row r="2" spans="1:12" ht="43.5" thickBot="1" x14ac:dyDescent="0.85">
      <c r="A2" s="1" t="s">
        <v>7</v>
      </c>
      <c r="B2" s="1"/>
      <c r="C2" s="1"/>
      <c r="D2" s="16"/>
      <c r="E2" s="15"/>
      <c r="F2" s="24">
        <f>F11+F19+F27</f>
        <v>3190613</v>
      </c>
      <c r="I2" s="29" t="s">
        <v>13</v>
      </c>
      <c r="J2" s="29"/>
      <c r="K2" s="29"/>
      <c r="L2" s="29"/>
    </row>
    <row r="4" spans="1:12" x14ac:dyDescent="0.2">
      <c r="E4" s="5"/>
      <c r="F4" s="5"/>
    </row>
    <row r="5" spans="1:12" ht="31.5" x14ac:dyDescent="0.6">
      <c r="A5" s="6" t="s">
        <v>0</v>
      </c>
      <c r="B5" s="7"/>
      <c r="C5" s="7"/>
      <c r="D5" s="8" t="s">
        <v>1</v>
      </c>
      <c r="E5" s="6">
        <v>1</v>
      </c>
      <c r="F5" s="6">
        <v>30</v>
      </c>
    </row>
    <row r="6" spans="1:12" ht="26.25" customHeight="1" x14ac:dyDescent="0.2">
      <c r="A6" s="78" t="s">
        <v>2</v>
      </c>
      <c r="B6" s="78"/>
      <c r="C6" s="17" t="s">
        <v>3</v>
      </c>
      <c r="D6" s="9" t="s">
        <v>4</v>
      </c>
      <c r="E6" s="9" t="s">
        <v>5</v>
      </c>
      <c r="F6" s="10" t="s">
        <v>6</v>
      </c>
    </row>
    <row r="7" spans="1:12" s="14" customFormat="1" ht="3" customHeight="1" x14ac:dyDescent="0.2">
      <c r="A7" s="11"/>
      <c r="B7" s="12"/>
      <c r="C7" s="12"/>
      <c r="D7" s="13"/>
    </row>
    <row r="8" spans="1:12" x14ac:dyDescent="0.2">
      <c r="B8" s="4" t="s">
        <v>7</v>
      </c>
      <c r="C8" s="4">
        <v>1</v>
      </c>
      <c r="D8" s="2">
        <v>49482</v>
      </c>
      <c r="E8" s="5">
        <f>D8*C8</f>
        <v>49482</v>
      </c>
      <c r="F8" s="5">
        <f>E8*$F$5</f>
        <v>1484460</v>
      </c>
    </row>
    <row r="9" spans="1:12" ht="99.75" x14ac:dyDescent="0.2">
      <c r="B9" s="25" t="s">
        <v>12</v>
      </c>
      <c r="C9" s="4">
        <f>2.225*0.6</f>
        <v>1.335</v>
      </c>
      <c r="D9" s="26">
        <f>2500</f>
        <v>2500</v>
      </c>
      <c r="E9" s="27">
        <f>D9*C9</f>
        <v>3337.5</v>
      </c>
      <c r="F9" s="27">
        <f>E9*$F$5</f>
        <v>100125</v>
      </c>
    </row>
    <row r="10" spans="1:12" x14ac:dyDescent="0.2">
      <c r="E10" s="5"/>
      <c r="F10" s="5"/>
    </row>
    <row r="11" spans="1:12" x14ac:dyDescent="0.2">
      <c r="B11" s="4" t="s">
        <v>11</v>
      </c>
      <c r="E11" s="5"/>
      <c r="F11" s="28">
        <f>SUM(F8:F10)</f>
        <v>1584585</v>
      </c>
    </row>
    <row r="13" spans="1:12" ht="31.5" x14ac:dyDescent="0.6">
      <c r="A13" s="18" t="s">
        <v>8</v>
      </c>
      <c r="B13" s="19"/>
      <c r="C13" s="19"/>
      <c r="D13" s="20" t="s">
        <v>1</v>
      </c>
      <c r="E13" s="18">
        <v>1</v>
      </c>
      <c r="F13" s="18">
        <v>12</v>
      </c>
    </row>
    <row r="14" spans="1:12" ht="26.25" customHeight="1" x14ac:dyDescent="0.2">
      <c r="A14" s="78" t="s">
        <v>2</v>
      </c>
      <c r="B14" s="78"/>
      <c r="C14" s="17" t="s">
        <v>3</v>
      </c>
      <c r="D14" s="9" t="s">
        <v>4</v>
      </c>
      <c r="E14" s="9" t="s">
        <v>5</v>
      </c>
      <c r="F14" s="10" t="s">
        <v>6</v>
      </c>
    </row>
    <row r="15" spans="1:12" s="14" customFormat="1" ht="3" customHeight="1" x14ac:dyDescent="0.2">
      <c r="A15" s="11"/>
      <c r="B15" s="12"/>
      <c r="C15" s="12"/>
      <c r="D15" s="13"/>
    </row>
    <row r="16" spans="1:12" x14ac:dyDescent="0.2">
      <c r="B16" s="4" t="s">
        <v>7</v>
      </c>
      <c r="C16" s="4">
        <v>1</v>
      </c>
      <c r="D16" s="2">
        <v>78705</v>
      </c>
      <c r="E16" s="5">
        <f>D16*C16</f>
        <v>78705</v>
      </c>
      <c r="F16" s="5">
        <f>E16*$F$13</f>
        <v>944460</v>
      </c>
    </row>
    <row r="17" spans="1:6" ht="99.75" x14ac:dyDescent="0.2">
      <c r="B17" s="25" t="s">
        <v>12</v>
      </c>
      <c r="C17" s="4">
        <f>2.5*0.6+2.1*0.6</f>
        <v>2.76</v>
      </c>
      <c r="D17" s="26">
        <f>2500</f>
        <v>2500</v>
      </c>
      <c r="E17" s="27">
        <f>D17*C17</f>
        <v>6899.9999999999991</v>
      </c>
      <c r="F17" s="27">
        <f>E17*$F$13</f>
        <v>82799.999999999985</v>
      </c>
    </row>
    <row r="18" spans="1:6" x14ac:dyDescent="0.2">
      <c r="E18" s="5"/>
      <c r="F18" s="5"/>
    </row>
    <row r="19" spans="1:6" x14ac:dyDescent="0.2">
      <c r="B19" s="4" t="s">
        <v>11</v>
      </c>
      <c r="E19" s="5"/>
      <c r="F19" s="28">
        <f>SUM(F16:F18)</f>
        <v>1027260</v>
      </c>
    </row>
    <row r="21" spans="1:6" ht="31.5" x14ac:dyDescent="0.6">
      <c r="A21" s="21" t="s">
        <v>9</v>
      </c>
      <c r="B21" s="22"/>
      <c r="C21" s="22"/>
      <c r="D21" s="23" t="s">
        <v>1</v>
      </c>
      <c r="E21" s="21">
        <v>1</v>
      </c>
      <c r="F21" s="21">
        <v>8</v>
      </c>
    </row>
    <row r="22" spans="1:6" ht="26.25" customHeight="1" x14ac:dyDescent="0.2">
      <c r="A22" s="78" t="s">
        <v>2</v>
      </c>
      <c r="B22" s="78"/>
      <c r="C22" s="17" t="s">
        <v>3</v>
      </c>
      <c r="D22" s="9" t="s">
        <v>4</v>
      </c>
      <c r="E22" s="9" t="s">
        <v>5</v>
      </c>
      <c r="F22" s="10" t="s">
        <v>6</v>
      </c>
    </row>
    <row r="23" spans="1:6" s="14" customFormat="1" ht="3" customHeight="1" x14ac:dyDescent="0.2">
      <c r="A23" s="11"/>
      <c r="B23" s="12"/>
      <c r="C23" s="12"/>
      <c r="D23" s="13"/>
    </row>
    <row r="24" spans="1:6" x14ac:dyDescent="0.2">
      <c r="B24" s="4" t="s">
        <v>7</v>
      </c>
      <c r="C24" s="4">
        <v>1</v>
      </c>
      <c r="D24" s="2">
        <v>67846</v>
      </c>
      <c r="E24" s="5">
        <f>D24*C24</f>
        <v>67846</v>
      </c>
      <c r="F24" s="5">
        <f>E24*$F$21</f>
        <v>542768</v>
      </c>
    </row>
    <row r="25" spans="1:6" ht="99.75" x14ac:dyDescent="0.2">
      <c r="B25" s="25" t="s">
        <v>12</v>
      </c>
      <c r="C25" s="4">
        <f>3*0.6</f>
        <v>1.7999999999999998</v>
      </c>
      <c r="D25" s="26">
        <f>2500</f>
        <v>2500</v>
      </c>
      <c r="E25" s="27">
        <f>D25*C25</f>
        <v>4500</v>
      </c>
      <c r="F25" s="27">
        <f>E25*$F$21</f>
        <v>36000</v>
      </c>
    </row>
    <row r="26" spans="1:6" x14ac:dyDescent="0.2">
      <c r="E26" s="5"/>
      <c r="F26" s="5"/>
    </row>
    <row r="27" spans="1:6" x14ac:dyDescent="0.2">
      <c r="B27" s="4" t="s">
        <v>11</v>
      </c>
      <c r="E27" s="5"/>
      <c r="F27" s="28">
        <f>SUM(F24:F26)</f>
        <v>578768</v>
      </c>
    </row>
    <row r="29" spans="1:6" ht="123.75" customHeight="1" x14ac:dyDescent="0.2">
      <c r="A29" s="68" t="s">
        <v>10</v>
      </c>
      <c r="B29" s="68"/>
      <c r="C29" s="68"/>
      <c r="D29" s="68"/>
      <c r="E29" s="68"/>
      <c r="F29" s="68"/>
    </row>
  </sheetData>
  <mergeCells count="4">
    <mergeCell ref="A6:B6"/>
    <mergeCell ref="A14:B14"/>
    <mergeCell ref="A22:B22"/>
    <mergeCell ref="A29:F29"/>
  </mergeCells>
  <pageMargins left="0.51181102362204722" right="0.59055118110236227" top="0.39370078740157483" bottom="0.35433070866141736" header="0.35433070866141736" footer="0.35433070866141736"/>
  <pageSetup paperSize="9" scale="93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mobiliář</vt:lpstr>
      <vt:lpstr>Kuchyně</vt:lpstr>
      <vt:lpstr>Kuchyně!Názvy_tisku</vt:lpstr>
      <vt:lpstr>mobiliář!Názvy_tisku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Kryštof Štulc</dc:creator>
  <cp:lastModifiedBy>Kryštof Štulc</cp:lastModifiedBy>
  <dcterms:created xsi:type="dcterms:W3CDTF">2020-12-04T13:09:13Z</dcterms:created>
  <dcterms:modified xsi:type="dcterms:W3CDTF">2021-06-29T13:52:09Z</dcterms:modified>
</cp:coreProperties>
</file>